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defaultThemeVersion="166925"/>
  <mc:AlternateContent xmlns:mc="http://schemas.openxmlformats.org/markup-compatibility/2006">
    <mc:Choice Requires="x15">
      <x15ac:absPath xmlns:x15ac="http://schemas.microsoft.com/office/spreadsheetml/2010/11/ac" url="C:\Users\DELL\Documents\TESIS ANDREA FB\Anexos documentos finca Buena Vista\"/>
    </mc:Choice>
  </mc:AlternateContent>
  <xr:revisionPtr revIDLastSave="0" documentId="13_ncr:1_{0CF0F212-636A-473F-95CC-4F7F86DDD591}" xr6:coauthVersionLast="47" xr6:coauthVersionMax="47" xr10:uidLastSave="{00000000-0000-0000-0000-000000000000}"/>
  <bookViews>
    <workbookView xWindow="-110" yWindow="-110" windowWidth="19420" windowHeight="10420" firstSheet="2" activeTab="4" xr2:uid="{00000000-000D-0000-FFFF-FFFF00000000}"/>
  </bookViews>
  <sheets>
    <sheet name="Costos señalizacion" sheetId="35" r:id="rId1"/>
    <sheet name="costos  muestras de suelo" sheetId="40" r:id="rId2"/>
    <sheet name="Costos inventario floristico" sheetId="41" r:id="rId3"/>
    <sheet name="Costos inventario avifauna" sheetId="42" r:id="rId4"/>
    <sheet name="Recorrido selva viva " sheetId="43"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2" i="42" l="1"/>
  <c r="I22" i="41"/>
  <c r="I20" i="41"/>
  <c r="F43" i="35"/>
  <c r="F20" i="42"/>
  <c r="F22" i="42" s="1"/>
  <c r="F23" i="42" s="1"/>
  <c r="F17" i="42"/>
  <c r="F10" i="42"/>
  <c r="F9" i="42"/>
  <c r="F8" i="42"/>
  <c r="G18" i="41"/>
  <c r="G17" i="41"/>
  <c r="G16" i="41"/>
  <c r="G19" i="41"/>
  <c r="G20" i="41" s="1"/>
  <c r="G10" i="41"/>
  <c r="G9" i="41"/>
  <c r="G8" i="41"/>
  <c r="G21" i="40"/>
  <c r="G18" i="40"/>
  <c r="G17" i="40"/>
  <c r="G16" i="40"/>
  <c r="F35" i="35"/>
  <c r="F32" i="35"/>
  <c r="F29" i="35"/>
  <c r="F19" i="35"/>
  <c r="F18" i="35"/>
  <c r="G26" i="41"/>
  <c r="G28" i="41" s="1"/>
  <c r="G32" i="40"/>
  <c r="G29" i="40"/>
  <c r="G26" i="40"/>
  <c r="G10" i="40"/>
  <c r="G9" i="40"/>
  <c r="F13" i="42" l="1"/>
  <c r="F11" i="42"/>
  <c r="G24" i="41"/>
  <c r="G23" i="40"/>
  <c r="G11" i="41"/>
  <c r="G36" i="40" l="1"/>
  <c r="G38" i="40" s="1"/>
  <c r="G39" i="40" s="1"/>
  <c r="G33" i="40"/>
  <c r="G30" i="40"/>
  <c r="G27" i="40"/>
  <c r="G15" i="40"/>
  <c r="G13" i="40"/>
  <c r="G19" i="40" s="1"/>
  <c r="G8" i="40"/>
  <c r="F39" i="35"/>
  <c r="F16" i="35"/>
  <c r="F14" i="35"/>
  <c r="F10" i="35"/>
  <c r="F9" i="35"/>
  <c r="F8" i="35"/>
  <c r="F26" i="35" l="1"/>
  <c r="G34" i="40"/>
  <c r="G11" i="40"/>
  <c r="F12" i="35"/>
  <c r="F20" i="35"/>
  <c r="F36" i="35"/>
  <c r="F33" i="35"/>
  <c r="F30" i="35"/>
  <c r="F37" i="35" l="1"/>
</calcChain>
</file>

<file path=xl/sharedStrings.xml><?xml version="1.0" encoding="utf-8"?>
<sst xmlns="http://schemas.openxmlformats.org/spreadsheetml/2006/main" count="287" uniqueCount="109">
  <si>
    <t>DIRECTOR DEL PROYECTO FORESTAL</t>
  </si>
  <si>
    <t xml:space="preserve">ÁREA TOTAL </t>
  </si>
  <si>
    <t xml:space="preserve">Descripción </t>
  </si>
  <si>
    <t>Total</t>
  </si>
  <si>
    <t>PROYECTO</t>
  </si>
  <si>
    <t>N. FOLIOS SOPORTES</t>
  </si>
  <si>
    <t>DEPARTAMENTO/ MUNICIPIO</t>
  </si>
  <si>
    <t>ZONA DE VIDA</t>
  </si>
  <si>
    <t>ALTITUD      (m s. n. m)</t>
  </si>
  <si>
    <t xml:space="preserve">Item </t>
  </si>
  <si>
    <t>Unidad</t>
  </si>
  <si>
    <t xml:space="preserve">Cantidad </t>
  </si>
  <si>
    <t>Precio unitario ($)</t>
  </si>
  <si>
    <t>Precio total ($)</t>
  </si>
  <si>
    <t>1. Contratación (TALENTO HUMANO)</t>
  </si>
  <si>
    <t>Subtotal 1 ($)</t>
  </si>
  <si>
    <t>2. Equipos y Herramientas</t>
  </si>
  <si>
    <t>GPS</t>
  </si>
  <si>
    <t>Subtotal 2 ($)</t>
  </si>
  <si>
    <t>3. Materiales e Insumos</t>
  </si>
  <si>
    <t>4. Seguridad social y ARL</t>
  </si>
  <si>
    <t>Salud</t>
  </si>
  <si>
    <t>Subtotal ($)</t>
  </si>
  <si>
    <t>Pensión</t>
  </si>
  <si>
    <t>Pension</t>
  </si>
  <si>
    <t>Subtotal  ($)</t>
  </si>
  <si>
    <t>ARL</t>
  </si>
  <si>
    <t>Subtotal 4 ($)</t>
  </si>
  <si>
    <t>5. Transporte</t>
  </si>
  <si>
    <t xml:space="preserve">6. AIU </t>
  </si>
  <si>
    <t>SUBTOTAL ACTIVIDAD 3</t>
  </si>
  <si>
    <t xml:space="preserve">Dias </t>
  </si>
  <si>
    <t>400 m2</t>
  </si>
  <si>
    <t>Bh-T</t>
  </si>
  <si>
    <t>Obreros</t>
  </si>
  <si>
    <t>Machete</t>
  </si>
  <si>
    <t>Carretilla</t>
  </si>
  <si>
    <t>Total materiales e insumos</t>
  </si>
  <si>
    <t>Subtotal transporte</t>
  </si>
  <si>
    <t>Total AIU</t>
  </si>
  <si>
    <t>Total costo del proyecto ($)</t>
  </si>
  <si>
    <t>SUBTOTAL ACTIVIDAD 2</t>
  </si>
  <si>
    <t>SUBTOTAL ACTIVIDAD 1</t>
  </si>
  <si>
    <t>Total equipos y herramientas</t>
  </si>
  <si>
    <t>Diseño del plan de ecoturismo en la finca Agroecoturistiva y forestal Buenavista,municipio El Retorno, Guaviare.</t>
  </si>
  <si>
    <t>FECHA: 13-01-2025</t>
  </si>
  <si>
    <t xml:space="preserve"> Andrea Martinez</t>
  </si>
  <si>
    <t>AUTOR DEL PROYECTO FORESTAL</t>
  </si>
  <si>
    <t>El Retorno Guaviare</t>
  </si>
  <si>
    <t>160 m s.n.m</t>
  </si>
  <si>
    <t>Guadañador</t>
  </si>
  <si>
    <t>tesista</t>
  </si>
  <si>
    <t>Cocinera</t>
  </si>
  <si>
    <t>Puntillas</t>
  </si>
  <si>
    <t>Adhesivos señalizaciones</t>
  </si>
  <si>
    <t>Metro</t>
  </si>
  <si>
    <t>Camara de fotos</t>
  </si>
  <si>
    <t>Martillo</t>
  </si>
  <si>
    <t>unidad</t>
  </si>
  <si>
    <t>Teja zinc galvanizada lisa</t>
  </si>
  <si>
    <t xml:space="preserve">Camioneta </t>
  </si>
  <si>
    <t xml:space="preserve">ANÁLISIS DE PRECIOS UNITARIOS </t>
  </si>
  <si>
    <t>Tesista</t>
  </si>
  <si>
    <t>Barreno</t>
  </si>
  <si>
    <t>Balde</t>
  </si>
  <si>
    <t>Bolsas Ziploc</t>
  </si>
  <si>
    <t>Marcadores</t>
  </si>
  <si>
    <t>Mapa del terreno km</t>
  </si>
  <si>
    <t xml:space="preserve">Alquiler de camioneta 4 x 4 </t>
  </si>
  <si>
    <t>Cinta metrica</t>
  </si>
  <si>
    <t>Clinometro</t>
  </si>
  <si>
    <t>Formtatos</t>
  </si>
  <si>
    <t>Camara fotografica</t>
  </si>
  <si>
    <t>Bolsas ziploc</t>
  </si>
  <si>
    <t>Alcohol</t>
  </si>
  <si>
    <t>Periodico</t>
  </si>
  <si>
    <t>Obrero</t>
  </si>
  <si>
    <t>carro</t>
  </si>
  <si>
    <t xml:space="preserve">Baño de bosque </t>
  </si>
  <si>
    <t xml:space="preserve">Ritual de meditación </t>
  </si>
  <si>
    <t>Fotografia de naturaleza</t>
  </si>
  <si>
    <t xml:space="preserve">Observacion de fauna y flora </t>
  </si>
  <si>
    <t xml:space="preserve">Cabalgata ecologica </t>
  </si>
  <si>
    <t xml:space="preserve">Actividades </t>
  </si>
  <si>
    <t xml:space="preserve">Tiempo estimado </t>
  </si>
  <si>
    <t>3 horas</t>
  </si>
  <si>
    <t xml:space="preserve">N° turistas </t>
  </si>
  <si>
    <t>N° guias</t>
  </si>
  <si>
    <t xml:space="preserve">Recorrido sendero selva viva </t>
  </si>
  <si>
    <t xml:space="preserve">Finca Agroecoturística y Forestal Buenavista </t>
  </si>
  <si>
    <t xml:space="preserve">Capacidad de carga N° Personas </t>
  </si>
  <si>
    <t xml:space="preserve">Caminata sensorial </t>
  </si>
  <si>
    <t xml:space="preserve">Precio  </t>
  </si>
  <si>
    <t>Es una tradición, que significa rememorar o recordar, sin embargo, creemos que tenemos control de nuestros pensamientos, pero la verdad es que las personas atienden una gran parte de pensamientos que los devuelve al pasado y con la meditación podemos llegar a la experiencia de elegir pensamientos nos gustaría que se queden. Consiste en sentarse cómodamente al aire libre en el suelo con las piernas cruzadas, cerrar los ojos, hacer respiraciones lenta y profundamente inhalando por la nariz y exhalando por la boca, realizar un escaneo corporal mientras respiras, prestando atención a cada parte de tu cuerpo desde los pies hasta la cabeza.</t>
  </si>
  <si>
    <t xml:space="preserve">Los paseos sensoriales además de ser un ejercicio físico son herramientas poderosas para incorporar todos los sentidos. Consiste en activar todos los sentidos: vista, oído, olfato, gusto y tacto, caminar descalzo, conectar con su yo interior y comprometer todos los sentidos con ideas divertida. Haz una búsqueda del tesoro y busca determinadas cosas que se encuentran en el bosque, hojas, flores, frutos, semillas, etc. El sentido auditivo (oído) puede verse sacudido por el crujido de las hojas bajo los pies, así como por el chasquido de las ramitas que se oye al caminar por un sendero o en el bosque. Para el sentido del olfato es recomendado oler flores. </t>
  </si>
  <si>
    <t>Los turistas interesados en fotografiar fauna silvestre o flora, el sendero selva viva es ideal para realizar esta actividad. Mientras se hace el recorrido los turistas tienen la oportunidad de tomar capturar imágenes a apreciar la belleza del sendero.</t>
  </si>
  <si>
    <t>Diligenciar un formato de observación de las especies de flora y fauna que se van encontrando durante el recorrido, el formato contiene, nombre del turista, fecha del recorrido, 32 ítem de especies de flora, 35 ítem de fauna cada uno con nombre común, nombre científico, familia, observado (si o no). En esta se plasma información sobre la presencia de especies durante el recorrido y los turistas tienen la misión de reconocerlas. Al final del recorrido se premiará a quien haya diligenciado el formato completo.</t>
  </si>
  <si>
    <t>La cabalgata ecológica es una modalidad de turismo que combina la actividad de montar a caballo con prácticas sostenibles y respetuosas con el medio ambiente. Si el turista busca una experiencia única se ofrece cabalgata ecológica, para dos personas y el resto del grupo van a pie. Aquellos turistas que por la edad y/o condiciones medicas su físico no es capacitado para realizar el recorrido, la Finca Agroecoturistica y Forestal Buenavista,ofrece  recorrido a caballo para que las personas en estas condiciones puedan apreciar el entorno mientras se desplazan a un ritmo tranquilo. Además, esta práctica ayuda a minimizar el impacto ambiental.</t>
  </si>
  <si>
    <t>Esta actividad se basa en la idea de absorber la esencia del entorno natural, Invita a curar espiritualmente a las personas que lo practican, beneficiando tanto el bienestar emocional como el físico. Consiste en quitarse ciertas prendas de vestir para liberarse y hacer conexión con la naturaleza, tocar las hojas, oler la tierra, la corteza de los árboles, oír el canto de las aves, el susurro del viento y tumbarse al suelo unos minutos.</t>
  </si>
  <si>
    <t xml:space="preserve">Horario </t>
  </si>
  <si>
    <t>Sabados y domingos 09:00 am a 02:00 pm</t>
  </si>
  <si>
    <t xml:space="preserve">Recomendación al turista </t>
  </si>
  <si>
    <t>Use ropa cómoda, calzado de senderismo o botas con buen agarre, mochila ligera, hidratación, frutas o frutos secos, protector solar, carpa, repelente para insectos, cámaras, binoculares y mapa del sendero, teléfono apagado para que te permita estar en conexión con la naturaleza.</t>
  </si>
  <si>
    <t>Opta por el centro del bosque maduro de la “Finca Agroecoturística y Forestal Buenavista”, considera al menos 2 horas para experiencia, ve sin prisa, prioriza tu comodidad en tu vestimenta, lleva comida ligera, agua, protector solar, carpa, repelente para insectos, cámaras, binoculares y mapa del sendero.</t>
  </si>
  <si>
    <t>Lleva; ropa adecuada para caminar, incluyendo calzado cómodo que permita sentir las texturas del suelo si decides caminar descalzo en áreas seguras. comida ligera, agua, protector solar, carpa, repelente para insectos</t>
  </si>
  <si>
    <t>Use ropa cómoda, calzado de senderismo o botas con buen agarre, mochila ligera, hidratación, frutas o frutos secos, protector solar, carpa, repelente para insectos, cámaras, cámara de fotografía, binoculares y mapa del sendero, teléfono apagado para que te permita estar en conexión con la naturaleza</t>
  </si>
  <si>
    <t>Use ropa cómoda, calzado de senderismo o botas con buen agarre, mochila ligera, hidratación, frutas o frutos secos, protector solar, carpa, repelente para insectos, lleva los formatos para diligenciar, cámaras, cámara de fotografía, binoculares y mapa del sendero, teléfono apagado para que te permita estar en conexión con la naturaleza.</t>
  </si>
  <si>
    <t>Use ropa cómoda, calzado de senderismo o botas con buen agarre, mochila ligera, hidratación, frutas o frutos secos, protector solar, carpa, repelente para insectos, lleva los formatos para diligenciar, cámaras, cámara de fotografía, binoculares y mapa del sendero.</t>
  </si>
  <si>
    <t>Total proyecto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</si>
</sst>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 #,##0.00_-;\-&quot;$&quot;\ * #,##0.00_-;_-&quot;$&quot;\ * &quot;-&quot;??_-;_-@_-"/>
    <numFmt numFmtId="43" formatCode="_-* #,##0.00_-;\-* #,##0.00_-;_-* &quot;-&quot;??_-;_-@_-"/>
    <numFmt numFmtId="164" formatCode="&quot;$&quot;#,##0_);[Red]\(&quot;$&quot;#,##0\)"/>
    <numFmt numFmtId="165" formatCode="_-&quot;$&quot;\ * #,##0_-;\-&quot;$&quot;\ * #,##0_-;_-&quot;$&quot;\ * &quot;-&quot;??_-;_-@_-"/>
    <numFmt numFmtId="166" formatCode="&quot;$&quot;\ #,##0"/>
    <numFmt numFmtId="167" formatCode="_-&quot;$&quot;* #,##0.00_-;\-&quot;$&quot;* #,##0.00_-;_-&quot;$&quot;* &quot;-&quot;??_-;_-@_-"/>
    <numFmt numFmtId="168" formatCode="&quot;$&quot;#,##0"/>
    <numFmt numFmtId="169" formatCode="#,##0;[Red]#,##0"/>
    <numFmt numFmtId="170" formatCode="&quot;$&quot;#,##0.000"/>
    <numFmt numFmtId="171" formatCode="#,##0.000"/>
  </numFmts>
  <fonts count="20" x14ac:knownFonts="1">
    <font>
      <sz val="11"/>
      <color theme="1"/>
      <name val="Calibri"/>
      <family val="2"/>
      <scheme val="minor"/>
    </font>
    <font>
      <sz val="12"/>
      <color theme="1"/>
      <name val="Times New Roman"/>
      <family val="1"/>
    </font>
    <font>
      <sz val="11"/>
      <color theme="1"/>
      <name val="Calibri"/>
      <family val="2"/>
      <scheme val="minor"/>
    </font>
    <font>
      <b/>
      <sz val="12"/>
      <color theme="1"/>
      <name val="Times New Roman"/>
      <family val="1"/>
    </font>
    <font>
      <sz val="16"/>
      <color theme="1"/>
      <name val="Times New Roman"/>
      <family val="1"/>
    </font>
    <font>
      <b/>
      <sz val="10"/>
      <color theme="1"/>
      <name val="Times New Roman"/>
      <family val="1"/>
    </font>
    <font>
      <sz val="12"/>
      <color rgb="FF000000"/>
      <name val="Times New Roman"/>
      <family val="1"/>
    </font>
    <font>
      <b/>
      <sz val="11"/>
      <color theme="1"/>
      <name val="Calibri"/>
      <family val="2"/>
      <scheme val="minor"/>
    </font>
    <font>
      <sz val="11"/>
      <color theme="1"/>
      <name val="Times New Roman"/>
      <family val="1"/>
    </font>
    <font>
      <sz val="11"/>
      <color theme="1"/>
      <name val="Times New Roman"/>
      <family val="1"/>
    </font>
    <font>
      <sz val="12"/>
      <color theme="1"/>
      <name val="Times New Roman"/>
      <family val="1"/>
    </font>
    <font>
      <sz val="11"/>
      <color rgb="FF333333"/>
      <name val="Times New Roman"/>
      <family val="1"/>
    </font>
    <font>
      <i/>
      <sz val="12"/>
      <color theme="1"/>
      <name val="Times New Roman"/>
      <family val="1"/>
    </font>
    <font>
      <sz val="12"/>
      <color theme="1"/>
      <name val="Calibri"/>
      <family val="2"/>
      <scheme val="minor"/>
    </font>
    <font>
      <b/>
      <i/>
      <sz val="12"/>
      <color theme="1"/>
      <name val="Times New Roman"/>
      <family val="1"/>
    </font>
    <font>
      <i/>
      <sz val="12"/>
      <color rgb="FF202122"/>
      <name val="Times New Roman"/>
      <family val="1"/>
    </font>
    <font>
      <sz val="12"/>
      <color rgb="FF333333"/>
      <name val="Times New Roman"/>
      <family val="1"/>
    </font>
    <font>
      <b/>
      <sz val="11"/>
      <color theme="1"/>
      <name val="Times New Roman"/>
      <family val="1"/>
    </font>
    <font>
      <b/>
      <sz val="16"/>
      <color theme="1"/>
      <name val="Calibri"/>
      <family val="2"/>
      <scheme val="minor"/>
    </font>
    <font>
      <b/>
      <sz val="11"/>
      <color theme="1"/>
      <name val="Arial Black"/>
      <family val="2"/>
    </font>
  </fonts>
  <fills count="5">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style="thin">
        <color rgb="FF000000"/>
      </right>
      <top/>
      <bottom style="double">
        <color indexed="64"/>
      </bottom>
      <diagonal/>
    </border>
    <border>
      <left/>
      <right style="thin">
        <color rgb="FF000000"/>
      </right>
      <top style="thin">
        <color rgb="FF000000"/>
      </top>
      <bottom/>
      <diagonal/>
    </border>
    <border>
      <left/>
      <right style="thin">
        <color indexed="64"/>
      </right>
      <top/>
      <bottom style="thin">
        <color indexed="64"/>
      </bottom>
      <diagonal/>
    </border>
    <border>
      <left/>
      <right/>
      <top style="thin">
        <color rgb="FF000000"/>
      </top>
      <bottom style="thin">
        <color rgb="FF000000"/>
      </bottom>
      <diagonal/>
    </border>
  </borders>
  <cellStyleXfs count="4">
    <xf numFmtId="0" fontId="0" fillId="0" borderId="0"/>
    <xf numFmtId="44"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cellStyleXfs>
  <cellXfs count="182">
    <xf numFmtId="0" fontId="0" fillId="0" borderId="0" xfId="0"/>
    <xf numFmtId="0" fontId="1" fillId="0" borderId="1" xfId="0" applyFont="1" applyBorder="1" applyAlignment="1">
      <alignment horizontal="left" vertical="center"/>
    </xf>
    <xf numFmtId="0" fontId="0" fillId="0" borderId="0" xfId="0" applyAlignment="1">
      <alignment horizontal="center"/>
    </xf>
    <xf numFmtId="165" fontId="0" fillId="0" borderId="0" xfId="0" applyNumberFormat="1"/>
    <xf numFmtId="0" fontId="1" fillId="0" borderId="1" xfId="0" applyFont="1" applyBorder="1"/>
    <xf numFmtId="0" fontId="1" fillId="0" borderId="1" xfId="0" applyFont="1" applyBorder="1" applyAlignment="1">
      <alignment horizontal="center"/>
    </xf>
    <xf numFmtId="0" fontId="3" fillId="2" borderId="7" xfId="0" applyFont="1" applyFill="1" applyBorder="1" applyAlignment="1">
      <alignment horizontal="center" vertical="center"/>
    </xf>
    <xf numFmtId="0" fontId="3" fillId="2" borderId="7" xfId="0" applyFont="1" applyFill="1" applyBorder="1" applyAlignment="1">
      <alignment horizontal="left" vertical="center"/>
    </xf>
    <xf numFmtId="0" fontId="3" fillId="2" borderId="6" xfId="0" applyFont="1" applyFill="1" applyBorder="1" applyAlignment="1">
      <alignment horizontal="left" vertical="center"/>
    </xf>
    <xf numFmtId="0" fontId="3" fillId="2" borderId="12" xfId="0" applyFont="1" applyFill="1" applyBorder="1" applyAlignment="1">
      <alignment horizontal="left" vertical="center"/>
    </xf>
    <xf numFmtId="0" fontId="3" fillId="2" borderId="5" xfId="0" applyFont="1" applyFill="1" applyBorder="1" applyAlignment="1">
      <alignment horizontal="left" vertical="center"/>
    </xf>
    <xf numFmtId="14"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6" xfId="0" applyFont="1" applyBorder="1" applyAlignment="1">
      <alignment vertical="center" wrapText="1"/>
    </xf>
    <xf numFmtId="0" fontId="3" fillId="0" borderId="10" xfId="0" applyFont="1" applyBorder="1" applyAlignment="1">
      <alignment vertical="center" wrapText="1"/>
    </xf>
    <xf numFmtId="0" fontId="3" fillId="2" borderId="12" xfId="0" applyFont="1" applyFill="1" applyBorder="1" applyAlignment="1">
      <alignment horizontal="center" vertical="center"/>
    </xf>
    <xf numFmtId="0" fontId="6" fillId="0" borderId="0" xfId="0" applyFont="1"/>
    <xf numFmtId="0" fontId="6" fillId="0" borderId="17" xfId="0" applyFont="1" applyBorder="1"/>
    <xf numFmtId="0" fontId="1" fillId="0" borderId="19" xfId="0" applyFont="1" applyBorder="1" applyAlignment="1">
      <alignment horizontal="center"/>
    </xf>
    <xf numFmtId="0" fontId="6" fillId="0" borderId="19" xfId="0" applyFont="1" applyBorder="1"/>
    <xf numFmtId="165" fontId="1" fillId="0" borderId="17" xfId="1" applyNumberFormat="1" applyFont="1" applyBorder="1" applyAlignment="1">
      <alignment horizontal="right"/>
    </xf>
    <xf numFmtId="0" fontId="6" fillId="0" borderId="17" xfId="0" applyFont="1" applyBorder="1" applyAlignment="1">
      <alignment horizontal="center"/>
    </xf>
    <xf numFmtId="166" fontId="1" fillId="0" borderId="20" xfId="0" applyNumberFormat="1" applyFont="1" applyBorder="1" applyAlignment="1">
      <alignment horizontal="right"/>
    </xf>
    <xf numFmtId="14" fontId="4" fillId="0" borderId="17" xfId="0" applyNumberFormat="1" applyFont="1" applyBorder="1" applyAlignment="1">
      <alignment horizontal="center" vertical="center"/>
    </xf>
    <xf numFmtId="0" fontId="1" fillId="0" borderId="17" xfId="0" applyFont="1" applyBorder="1"/>
    <xf numFmtId="166" fontId="3" fillId="2" borderId="17" xfId="0" applyNumberFormat="1" applyFont="1" applyFill="1" applyBorder="1" applyAlignment="1">
      <alignment horizontal="center" vertical="center"/>
    </xf>
    <xf numFmtId="0" fontId="3" fillId="2" borderId="17" xfId="0" applyFont="1" applyFill="1" applyBorder="1" applyAlignment="1">
      <alignment horizontal="center" vertical="center"/>
    </xf>
    <xf numFmtId="165" fontId="3" fillId="2" borderId="17" xfId="0" applyNumberFormat="1" applyFont="1" applyFill="1" applyBorder="1"/>
    <xf numFmtId="166" fontId="1" fillId="0" borderId="17" xfId="0" applyNumberFormat="1" applyFont="1" applyBorder="1"/>
    <xf numFmtId="166" fontId="1" fillId="2" borderId="17" xfId="0" applyNumberFormat="1" applyFont="1" applyFill="1" applyBorder="1" applyAlignment="1">
      <alignment vertical="center"/>
    </xf>
    <xf numFmtId="166" fontId="1" fillId="2" borderId="17" xfId="0" applyNumberFormat="1" applyFont="1" applyFill="1" applyBorder="1"/>
    <xf numFmtId="166" fontId="3" fillId="2" borderId="17" xfId="0" applyNumberFormat="1" applyFont="1" applyFill="1" applyBorder="1"/>
    <xf numFmtId="0" fontId="0" fillId="0" borderId="17" xfId="0" applyBorder="1"/>
    <xf numFmtId="0" fontId="3" fillId="0" borderId="13" xfId="0" applyFont="1" applyBorder="1" applyAlignment="1">
      <alignment vertical="center"/>
    </xf>
    <xf numFmtId="0" fontId="3" fillId="0" borderId="13" xfId="0" applyFont="1" applyBorder="1" applyAlignment="1">
      <alignment vertical="center" wrapText="1"/>
    </xf>
    <xf numFmtId="164" fontId="6" fillId="0" borderId="19" xfId="0" applyNumberFormat="1" applyFont="1" applyBorder="1" applyAlignment="1">
      <alignment horizontal="left"/>
    </xf>
    <xf numFmtId="166" fontId="1" fillId="0" borderId="13" xfId="0" applyNumberFormat="1" applyFont="1" applyBorder="1"/>
    <xf numFmtId="0" fontId="1" fillId="0" borderId="12" xfId="0" applyFont="1" applyBorder="1" applyAlignment="1">
      <alignment horizontal="left" vertical="center"/>
    </xf>
    <xf numFmtId="0" fontId="0" fillId="0" borderId="18" xfId="0" applyBorder="1"/>
    <xf numFmtId="0" fontId="1" fillId="0" borderId="13" xfId="0" applyFont="1" applyBorder="1" applyAlignment="1">
      <alignment horizontal="center"/>
    </xf>
    <xf numFmtId="44" fontId="0" fillId="0" borderId="0" xfId="1" applyFont="1"/>
    <xf numFmtId="0" fontId="0" fillId="0" borderId="1" xfId="0" applyBorder="1"/>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1" fillId="0" borderId="6" xfId="0" applyFont="1" applyBorder="1"/>
    <xf numFmtId="0" fontId="9" fillId="0" borderId="17" xfId="0" applyFont="1" applyBorder="1" applyAlignment="1">
      <alignment horizontal="center" vertical="center"/>
    </xf>
    <xf numFmtId="168" fontId="10" fillId="0" borderId="22" xfId="0" applyNumberFormat="1" applyFont="1" applyBorder="1" applyAlignment="1">
      <alignment horizontal="center" vertical="center" wrapText="1"/>
    </xf>
    <xf numFmtId="168" fontId="11" fillId="0" borderId="19" xfId="0" applyNumberFormat="1" applyFont="1" applyBorder="1" applyAlignment="1">
      <alignment horizontal="center"/>
    </xf>
    <xf numFmtId="165" fontId="3" fillId="2" borderId="0" xfId="0" applyNumberFormat="1" applyFont="1" applyFill="1"/>
    <xf numFmtId="0" fontId="3" fillId="4" borderId="1" xfId="0" applyFont="1" applyFill="1" applyBorder="1" applyAlignment="1">
      <alignment horizontal="center" vertical="center"/>
    </xf>
    <xf numFmtId="0" fontId="1" fillId="0" borderId="19" xfId="0" applyFont="1" applyBorder="1" applyAlignment="1">
      <alignment horizontal="center" vertical="center"/>
    </xf>
    <xf numFmtId="0" fontId="13" fillId="0" borderId="0" xfId="0" applyFont="1"/>
    <xf numFmtId="0" fontId="1" fillId="0" borderId="17" xfId="0" applyFont="1" applyBorder="1" applyAlignment="1">
      <alignment horizontal="center" vertical="center"/>
    </xf>
    <xf numFmtId="168" fontId="1" fillId="0" borderId="17" xfId="0" applyNumberFormat="1" applyFont="1" applyBorder="1" applyAlignment="1">
      <alignment horizontal="center" vertical="center"/>
    </xf>
    <xf numFmtId="165" fontId="13" fillId="0" borderId="0" xfId="0" applyNumberFormat="1" applyFont="1"/>
    <xf numFmtId="166" fontId="13" fillId="0" borderId="0" xfId="0" applyNumberFormat="1" applyFont="1"/>
    <xf numFmtId="0" fontId="1" fillId="0" borderId="0" xfId="0" applyFont="1" applyAlignment="1">
      <alignment horizontal="center" vertical="center"/>
    </xf>
    <xf numFmtId="169" fontId="0" fillId="0" borderId="0" xfId="0" applyNumberFormat="1"/>
    <xf numFmtId="165" fontId="8" fillId="0" borderId="17" xfId="1" applyNumberFormat="1" applyFont="1" applyBorder="1" applyAlignment="1">
      <alignment horizontal="right" vertical="center"/>
    </xf>
    <xf numFmtId="165" fontId="10" fillId="0" borderId="22" xfId="1" applyNumberFormat="1" applyFont="1" applyBorder="1" applyAlignment="1">
      <alignment horizontal="right" vertical="center" wrapText="1"/>
    </xf>
    <xf numFmtId="165" fontId="8" fillId="0" borderId="20" xfId="1" applyNumberFormat="1" applyFont="1" applyBorder="1" applyAlignment="1">
      <alignment horizontal="right" vertical="center"/>
    </xf>
    <xf numFmtId="165" fontId="1" fillId="4" borderId="1" xfId="1" applyNumberFormat="1" applyFont="1" applyFill="1" applyBorder="1" applyAlignment="1">
      <alignment horizontal="right" vertical="center"/>
    </xf>
    <xf numFmtId="0" fontId="12" fillId="0" borderId="16" xfId="0" applyFont="1" applyBorder="1" applyAlignment="1">
      <alignment horizontal="center"/>
    </xf>
    <xf numFmtId="0" fontId="1" fillId="0" borderId="21" xfId="0" applyFont="1" applyBorder="1" applyAlignment="1">
      <alignment horizontal="center" vertical="center"/>
    </xf>
    <xf numFmtId="168" fontId="1" fillId="0" borderId="21" xfId="0" applyNumberFormat="1" applyFont="1" applyBorder="1" applyAlignment="1">
      <alignment horizontal="center" vertical="center"/>
    </xf>
    <xf numFmtId="165" fontId="1" fillId="4" borderId="2" xfId="1" applyNumberFormat="1" applyFont="1" applyFill="1" applyBorder="1" applyAlignment="1">
      <alignment horizontal="right"/>
    </xf>
    <xf numFmtId="0" fontId="14" fillId="2" borderId="1" xfId="0" applyFont="1" applyFill="1" applyBorder="1" applyAlignment="1">
      <alignment horizontal="center"/>
    </xf>
    <xf numFmtId="168" fontId="3" fillId="2" borderId="1" xfId="0" applyNumberFormat="1" applyFont="1" applyFill="1" applyBorder="1" applyAlignment="1">
      <alignment horizontal="center" vertical="center"/>
    </xf>
    <xf numFmtId="165" fontId="3" fillId="2" borderId="1" xfId="1" applyNumberFormat="1" applyFont="1" applyFill="1" applyBorder="1" applyAlignment="1">
      <alignment horizontal="right"/>
    </xf>
    <xf numFmtId="165" fontId="13" fillId="0" borderId="1" xfId="0" applyNumberFormat="1" applyFont="1" applyBorder="1"/>
    <xf numFmtId="0" fontId="13" fillId="0" borderId="1" xfId="0" applyFont="1" applyBorder="1"/>
    <xf numFmtId="165" fontId="0" fillId="0" borderId="0" xfId="1" applyNumberFormat="1" applyFont="1"/>
    <xf numFmtId="165" fontId="7" fillId="0" borderId="0" xfId="0" applyNumberFormat="1" applyFont="1"/>
    <xf numFmtId="0" fontId="1" fillId="0" borderId="16" xfId="0" applyFont="1" applyBorder="1" applyAlignment="1">
      <alignment horizontal="center"/>
    </xf>
    <xf numFmtId="0" fontId="3" fillId="0" borderId="3" xfId="0" applyFont="1" applyBorder="1" applyAlignment="1">
      <alignment horizontal="center"/>
    </xf>
    <xf numFmtId="0" fontId="1" fillId="0" borderId="4" xfId="0" applyFont="1" applyBorder="1" applyAlignment="1">
      <alignment horizontal="center"/>
    </xf>
    <xf numFmtId="166" fontId="3" fillId="2" borderId="21" xfId="0" applyNumberFormat="1" applyFont="1" applyFill="1" applyBorder="1"/>
    <xf numFmtId="166" fontId="3" fillId="2" borderId="18" xfId="0" applyNumberFormat="1" applyFont="1" applyFill="1" applyBorder="1"/>
    <xf numFmtId="165" fontId="1" fillId="3" borderId="1" xfId="1" applyNumberFormat="1" applyFont="1" applyFill="1" applyBorder="1" applyAlignment="1">
      <alignment horizontal="center" vertical="center"/>
    </xf>
    <xf numFmtId="165" fontId="3" fillId="3" borderId="1" xfId="1" applyNumberFormat="1" applyFont="1" applyFill="1" applyBorder="1" applyAlignment="1">
      <alignment horizontal="center" vertical="center"/>
    </xf>
    <xf numFmtId="169" fontId="1" fillId="0" borderId="17" xfId="2" applyNumberFormat="1" applyFont="1" applyFill="1" applyBorder="1" applyAlignment="1">
      <alignment horizontal="center" vertical="center"/>
    </xf>
    <xf numFmtId="170" fontId="1" fillId="0" borderId="17" xfId="0" applyNumberFormat="1" applyFont="1" applyBorder="1" applyAlignment="1">
      <alignment horizontal="center" vertical="center"/>
    </xf>
    <xf numFmtId="3" fontId="0" fillId="0" borderId="0" xfId="0" applyNumberFormat="1" applyAlignment="1">
      <alignment horizontal="center"/>
    </xf>
    <xf numFmtId="171" fontId="1" fillId="0" borderId="0" xfId="0" applyNumberFormat="1" applyFont="1" applyAlignment="1">
      <alignment horizontal="center" vertical="center"/>
    </xf>
    <xf numFmtId="44" fontId="1" fillId="0" borderId="0" xfId="1" applyFont="1" applyBorder="1" applyAlignment="1">
      <alignment horizontal="center" vertical="center"/>
    </xf>
    <xf numFmtId="44" fontId="0" fillId="0" borderId="0" xfId="0" applyNumberFormat="1"/>
    <xf numFmtId="44" fontId="0" fillId="0" borderId="0" xfId="1" applyFont="1" applyAlignment="1">
      <alignment horizontal="center"/>
    </xf>
    <xf numFmtId="0" fontId="3" fillId="0" borderId="7" xfId="0" applyFont="1" applyBorder="1" applyAlignment="1">
      <alignment horizontal="center" vertical="center" wrapText="1"/>
    </xf>
    <xf numFmtId="0" fontId="4" fillId="0" borderId="7" xfId="0" applyFont="1" applyBorder="1" applyAlignment="1">
      <alignment horizontal="center" vertical="center"/>
    </xf>
    <xf numFmtId="0" fontId="1" fillId="0" borderId="20" xfId="0" applyFont="1" applyBorder="1" applyAlignment="1">
      <alignment horizontal="center" vertical="center"/>
    </xf>
    <xf numFmtId="0" fontId="9" fillId="0" borderId="31" xfId="0" applyFont="1" applyBorder="1" applyAlignment="1">
      <alignment horizontal="center" vertical="center"/>
    </xf>
    <xf numFmtId="0" fontId="8" fillId="0" borderId="17" xfId="0" applyFont="1" applyBorder="1" applyAlignment="1">
      <alignment horizontal="center" vertical="center"/>
    </xf>
    <xf numFmtId="0" fontId="8" fillId="0" borderId="19" xfId="0" applyFont="1" applyBorder="1" applyAlignment="1">
      <alignment horizontal="center" vertical="center"/>
    </xf>
    <xf numFmtId="0" fontId="9" fillId="0" borderId="1" xfId="0" applyFont="1" applyBorder="1" applyAlignment="1">
      <alignment horizontal="center" vertical="center"/>
    </xf>
    <xf numFmtId="165" fontId="8" fillId="0" borderId="1" xfId="1" applyNumberFormat="1" applyFont="1" applyBorder="1" applyAlignment="1">
      <alignment horizontal="right" vertical="center"/>
    </xf>
    <xf numFmtId="165" fontId="10" fillId="0" borderId="1" xfId="1" applyNumberFormat="1" applyFont="1" applyBorder="1" applyAlignment="1">
      <alignment horizontal="right" vertical="center" wrapText="1"/>
    </xf>
    <xf numFmtId="0" fontId="8" fillId="0" borderId="1" xfId="0" applyFont="1" applyBorder="1" applyAlignment="1">
      <alignment horizontal="center" vertical="center"/>
    </xf>
    <xf numFmtId="165" fontId="11" fillId="0" borderId="1" xfId="1" applyNumberFormat="1" applyFont="1" applyBorder="1" applyAlignment="1">
      <alignment horizontal="right"/>
    </xf>
    <xf numFmtId="165" fontId="3" fillId="2" borderId="1" xfId="0" applyNumberFormat="1" applyFont="1" applyFill="1" applyBorder="1"/>
    <xf numFmtId="165" fontId="3" fillId="2" borderId="21" xfId="0" applyNumberFormat="1" applyFont="1" applyFill="1" applyBorder="1"/>
    <xf numFmtId="168" fontId="1" fillId="0" borderId="0" xfId="0" applyNumberFormat="1" applyFont="1" applyAlignment="1">
      <alignment horizontal="center" vertical="center"/>
    </xf>
    <xf numFmtId="165" fontId="11" fillId="0" borderId="17" xfId="1" applyNumberFormat="1" applyFont="1" applyBorder="1" applyAlignment="1">
      <alignment horizontal="center"/>
    </xf>
    <xf numFmtId="165" fontId="11" fillId="0" borderId="19" xfId="1" applyNumberFormat="1" applyFont="1" applyBorder="1" applyAlignment="1">
      <alignment horizontal="center"/>
    </xf>
    <xf numFmtId="165" fontId="8" fillId="0" borderId="19" xfId="1" applyNumberFormat="1" applyFont="1" applyBorder="1" applyAlignment="1">
      <alignment horizontal="center" vertical="center"/>
    </xf>
    <xf numFmtId="165" fontId="8" fillId="0" borderId="1" xfId="1" applyNumberFormat="1" applyFont="1" applyBorder="1" applyAlignment="1">
      <alignment horizontal="center" vertical="center"/>
    </xf>
    <xf numFmtId="0" fontId="3" fillId="3" borderId="3" xfId="0" applyFont="1" applyFill="1" applyBorder="1" applyAlignment="1">
      <alignment vertical="center"/>
    </xf>
    <xf numFmtId="0" fontId="3" fillId="3" borderId="4" xfId="0" applyFont="1" applyFill="1" applyBorder="1" applyAlignment="1">
      <alignment vertical="center"/>
    </xf>
    <xf numFmtId="0" fontId="15" fillId="0" borderId="0" xfId="0" applyFont="1" applyAlignment="1">
      <alignment horizontal="center"/>
    </xf>
    <xf numFmtId="14" fontId="1" fillId="0" borderId="1" xfId="0" applyNumberFormat="1" applyFont="1" applyBorder="1" applyAlignment="1">
      <alignment horizontal="center" vertical="center"/>
    </xf>
    <xf numFmtId="0" fontId="1" fillId="0" borderId="7" xfId="0" applyFont="1" applyBorder="1" applyAlignment="1">
      <alignment horizontal="center" vertical="center"/>
    </xf>
    <xf numFmtId="0" fontId="1" fillId="0" borderId="31" xfId="0" applyFont="1" applyBorder="1" applyAlignment="1">
      <alignment horizontal="center" vertical="center"/>
    </xf>
    <xf numFmtId="165" fontId="16" fillId="0" borderId="17" xfId="1" applyNumberFormat="1" applyFont="1" applyBorder="1" applyAlignment="1">
      <alignment horizontal="center"/>
    </xf>
    <xf numFmtId="165" fontId="1" fillId="0" borderId="22" xfId="1" applyNumberFormat="1" applyFont="1" applyBorder="1" applyAlignment="1">
      <alignment horizontal="center" vertical="center" wrapText="1"/>
    </xf>
    <xf numFmtId="165" fontId="16" fillId="0" borderId="19" xfId="1" applyNumberFormat="1" applyFont="1" applyBorder="1" applyAlignment="1">
      <alignment horizontal="center"/>
    </xf>
    <xf numFmtId="165" fontId="16" fillId="0" borderId="1" xfId="1" applyNumberFormat="1" applyFont="1" applyBorder="1" applyAlignment="1">
      <alignment horizontal="right"/>
    </xf>
    <xf numFmtId="0" fontId="1" fillId="0" borderId="12" xfId="0" applyFont="1" applyBorder="1" applyAlignment="1">
      <alignment vertical="center"/>
    </xf>
    <xf numFmtId="0" fontId="3" fillId="0" borderId="11" xfId="0" applyFont="1" applyBorder="1" applyAlignment="1">
      <alignment vertical="center"/>
    </xf>
    <xf numFmtId="0" fontId="1" fillId="0" borderId="11" xfId="0" applyFont="1" applyBorder="1" applyAlignment="1">
      <alignment vertical="center"/>
    </xf>
    <xf numFmtId="165" fontId="3" fillId="0" borderId="32" xfId="0" applyNumberFormat="1" applyFont="1" applyBorder="1" applyAlignment="1">
      <alignment vertical="center"/>
    </xf>
    <xf numFmtId="165" fontId="1" fillId="0" borderId="1" xfId="1" applyNumberFormat="1" applyFont="1" applyBorder="1" applyAlignment="1">
      <alignment horizontal="center" vertical="center"/>
    </xf>
    <xf numFmtId="0" fontId="3" fillId="0" borderId="0" xfId="0" applyFont="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165" fontId="11" fillId="0" borderId="33" xfId="1" applyNumberFormat="1" applyFont="1" applyBorder="1" applyAlignment="1">
      <alignment horizontal="right"/>
    </xf>
    <xf numFmtId="0" fontId="13" fillId="0" borderId="0" xfId="0" applyFont="1" applyAlignment="1">
      <alignment horizontal="center"/>
    </xf>
    <xf numFmtId="165" fontId="16" fillId="0" borderId="0" xfId="1" applyNumberFormat="1" applyFont="1" applyBorder="1" applyAlignment="1">
      <alignment horizontal="center"/>
    </xf>
    <xf numFmtId="166" fontId="3" fillId="2" borderId="0" xfId="0" applyNumberFormat="1" applyFont="1" applyFill="1"/>
    <xf numFmtId="165" fontId="1" fillId="0" borderId="4" xfId="1" applyNumberFormat="1" applyFont="1" applyBorder="1" applyAlignment="1">
      <alignment horizontal="center"/>
    </xf>
    <xf numFmtId="0" fontId="0" fillId="0" borderId="0" xfId="0" applyAlignment="1">
      <alignment wrapText="1"/>
    </xf>
    <xf numFmtId="0" fontId="17" fillId="0" borderId="7" xfId="0" applyFont="1" applyBorder="1" applyAlignment="1">
      <alignment horizontal="center" vertical="center" wrapText="1"/>
    </xf>
    <xf numFmtId="0" fontId="17" fillId="0" borderId="6" xfId="0" applyFont="1" applyBorder="1" applyAlignment="1">
      <alignment horizontal="center" vertical="center" wrapText="1"/>
    </xf>
    <xf numFmtId="3" fontId="9"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13" fillId="0" borderId="8" xfId="0" applyFont="1" applyBorder="1" applyAlignment="1">
      <alignment horizontal="center"/>
    </xf>
    <xf numFmtId="0" fontId="13" fillId="0" borderId="9" xfId="0" applyFont="1" applyBorder="1" applyAlignment="1">
      <alignment horizontal="center"/>
    </xf>
    <xf numFmtId="0" fontId="13" fillId="0" borderId="30" xfId="0" applyFont="1" applyBorder="1" applyAlignment="1">
      <alignment horizontal="center"/>
    </xf>
    <xf numFmtId="0" fontId="3" fillId="3" borderId="5" xfId="0" applyFont="1" applyFill="1" applyBorder="1" applyAlignment="1">
      <alignment horizontal="left" vertical="center"/>
    </xf>
    <xf numFmtId="0" fontId="3" fillId="3" borderId="0" xfId="0" applyFont="1" applyFill="1" applyAlignment="1">
      <alignment horizontal="left" vertical="center"/>
    </xf>
    <xf numFmtId="0" fontId="1" fillId="0" borderId="12" xfId="0" applyFont="1" applyBorder="1" applyAlignment="1">
      <alignment horizontal="center"/>
    </xf>
    <xf numFmtId="0" fontId="1" fillId="0" borderId="11" xfId="0" applyFont="1" applyBorder="1" applyAlignment="1">
      <alignment horizontal="center"/>
    </xf>
    <xf numFmtId="0" fontId="1" fillId="0" borderId="26"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1" fillId="0" borderId="23" xfId="0" applyFont="1" applyBorder="1" applyAlignment="1">
      <alignment horizont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0" fontId="3" fillId="0" borderId="13" xfId="0" applyFont="1" applyBorder="1" applyAlignment="1">
      <alignment horizontal="center"/>
    </xf>
    <xf numFmtId="0" fontId="3" fillId="0" borderId="14" xfId="0" applyFont="1" applyBorder="1" applyAlignment="1">
      <alignment horizontal="center"/>
    </xf>
    <xf numFmtId="0" fontId="3" fillId="0" borderId="23" xfId="0" applyFont="1" applyBorder="1" applyAlignment="1">
      <alignment horizontal="center"/>
    </xf>
    <xf numFmtId="0" fontId="3" fillId="3" borderId="1" xfId="0" applyFont="1" applyFill="1" applyBorder="1" applyAlignment="1">
      <alignment horizontal="center" vertical="center"/>
    </xf>
    <xf numFmtId="0" fontId="1" fillId="0" borderId="27" xfId="0" applyFont="1" applyBorder="1" applyAlignment="1">
      <alignment horizontal="center"/>
    </xf>
    <xf numFmtId="0" fontId="1" fillId="0" borderId="28" xfId="0" applyFont="1" applyBorder="1" applyAlignment="1">
      <alignment horizontal="center"/>
    </xf>
    <xf numFmtId="0" fontId="1" fillId="0" borderId="29" xfId="0" applyFont="1" applyBorder="1" applyAlignment="1">
      <alignment horizontal="center"/>
    </xf>
    <xf numFmtId="0" fontId="3" fillId="2" borderId="9" xfId="0" applyFont="1" applyFill="1" applyBorder="1" applyAlignment="1">
      <alignment horizontal="center" vertical="center"/>
    </xf>
    <xf numFmtId="0" fontId="5" fillId="3" borderId="1" xfId="0" applyFont="1" applyFill="1" applyBorder="1" applyAlignment="1">
      <alignment horizontal="center" vertical="center"/>
    </xf>
    <xf numFmtId="0" fontId="1" fillId="0" borderId="8" xfId="0" applyFont="1" applyBorder="1" applyAlignment="1">
      <alignment horizontal="center"/>
    </xf>
    <xf numFmtId="0" fontId="1" fillId="0" borderId="15" xfId="0" applyFont="1" applyBorder="1" applyAlignment="1">
      <alignment horizontal="center"/>
    </xf>
    <xf numFmtId="0" fontId="3" fillId="3" borderId="5" xfId="0" applyFont="1" applyFill="1" applyBorder="1" applyAlignment="1">
      <alignment horizontal="center" vertical="center"/>
    </xf>
    <xf numFmtId="0" fontId="3" fillId="4"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3" borderId="24" xfId="0" applyFont="1" applyFill="1" applyBorder="1" applyAlignment="1">
      <alignment horizontal="left" vertical="center"/>
    </xf>
    <xf numFmtId="0" fontId="3" fillId="3" borderId="25" xfId="0" applyFont="1" applyFill="1" applyBorder="1" applyAlignment="1">
      <alignment horizontal="left" vertical="center"/>
    </xf>
    <xf numFmtId="0" fontId="4" fillId="0" borderId="1" xfId="0" applyFont="1" applyBorder="1" applyAlignment="1">
      <alignment horizontal="center" vertical="center" wrapText="1"/>
    </xf>
    <xf numFmtId="0" fontId="0" fillId="0" borderId="0" xfId="0" applyAlignment="1">
      <alignment horizontal="center"/>
    </xf>
    <xf numFmtId="0" fontId="4" fillId="0" borderId="1" xfId="0" applyFont="1" applyBorder="1" applyAlignment="1">
      <alignment horizontal="center" vertical="center"/>
    </xf>
    <xf numFmtId="0" fontId="1" fillId="0" borderId="5" xfId="0" applyFont="1" applyBorder="1" applyAlignment="1">
      <alignment horizontal="center"/>
    </xf>
    <xf numFmtId="0" fontId="1" fillId="0" borderId="16" xfId="0" applyFont="1" applyBorder="1" applyAlignment="1">
      <alignment horizontal="center"/>
    </xf>
    <xf numFmtId="0" fontId="4" fillId="0" borderId="7"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7" xfId="0" applyFont="1" applyBorder="1" applyAlignment="1">
      <alignment horizontal="center" vertical="center"/>
    </xf>
    <xf numFmtId="0" fontId="17" fillId="0" borderId="1" xfId="0" applyFont="1" applyBorder="1" applyAlignment="1">
      <alignment horizontal="center" vertical="center"/>
    </xf>
    <xf numFmtId="0" fontId="17" fillId="0" borderId="7" xfId="0" applyFont="1" applyBorder="1" applyAlignment="1">
      <alignment horizontal="center" vertical="center" wrapText="1"/>
    </xf>
    <xf numFmtId="0" fontId="18" fillId="0" borderId="8" xfId="0" applyFont="1" applyBorder="1" applyAlignment="1">
      <alignment horizontal="center"/>
    </xf>
    <xf numFmtId="3" fontId="0" fillId="0" borderId="0" xfId="0" applyNumberFormat="1"/>
    <xf numFmtId="3" fontId="19" fillId="2" borderId="0" xfId="0" applyNumberFormat="1" applyFont="1" applyFill="1"/>
  </cellXfs>
  <cellStyles count="4">
    <cellStyle name="Millares" xfId="2" builtinId="3"/>
    <cellStyle name="Moneda" xfId="1" builtinId="4"/>
    <cellStyle name="Moneda 2" xfId="3" xr:uid="{00000000-0005-0000-0000-000002000000}"/>
    <cellStyle name="Normal" xfId="0" builtinId="0"/>
  </cellStyles>
  <dxfs count="0"/>
  <tableStyles count="0" defaultTableStyle="TableStyleMedium2" defaultPivotStyle="PivotStyleLight16"/>
  <colors>
    <mruColors>
      <color rgb="FFF2585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63500</xdr:colOff>
      <xdr:row>0</xdr:row>
      <xdr:rowOff>56444</xdr:rowOff>
    </xdr:from>
    <xdr:to>
      <xdr:col>5</xdr:col>
      <xdr:colOff>2370667</xdr:colOff>
      <xdr:row>0</xdr:row>
      <xdr:rowOff>620889</xdr:rowOff>
    </xdr:to>
    <xdr:pic>
      <xdr:nvPicPr>
        <xdr:cNvPr id="8" name="Imagen 1" descr="UIS logo(1) – Violeta Stereo Casanare">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87278" y="56444"/>
          <a:ext cx="2307167" cy="56444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63500</xdr:colOff>
      <xdr:row>0</xdr:row>
      <xdr:rowOff>101600</xdr:rowOff>
    </xdr:from>
    <xdr:to>
      <xdr:col>6</xdr:col>
      <xdr:colOff>2063750</xdr:colOff>
      <xdr:row>0</xdr:row>
      <xdr:rowOff>898525</xdr:rowOff>
    </xdr:to>
    <xdr:pic>
      <xdr:nvPicPr>
        <xdr:cNvPr id="2" name="Imagen 1" descr="UIS logo(1) – Violeta Stereo Casanare">
          <a:extLst>
            <a:ext uri="{FF2B5EF4-FFF2-40B4-BE49-F238E27FC236}">
              <a16:creationId xmlns:a16="http://schemas.microsoft.com/office/drawing/2014/main" id="{B24EBCB7-D77A-4183-9915-225EDD6279D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85250" y="101600"/>
          <a:ext cx="2000250" cy="7969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44450</xdr:colOff>
      <xdr:row>0</xdr:row>
      <xdr:rowOff>82550</xdr:rowOff>
    </xdr:from>
    <xdr:to>
      <xdr:col>6</xdr:col>
      <xdr:colOff>1879600</xdr:colOff>
      <xdr:row>0</xdr:row>
      <xdr:rowOff>911225</xdr:rowOff>
    </xdr:to>
    <xdr:pic>
      <xdr:nvPicPr>
        <xdr:cNvPr id="2" name="Imagen 1" descr="UIS logo(1) – Violeta Stereo Casanare">
          <a:extLst>
            <a:ext uri="{FF2B5EF4-FFF2-40B4-BE49-F238E27FC236}">
              <a16:creationId xmlns:a16="http://schemas.microsoft.com/office/drawing/2014/main" id="{99204D87-75C4-4E14-B101-453E6DE276A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42500" y="82550"/>
          <a:ext cx="1835150" cy="8286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19050</xdr:colOff>
      <xdr:row>0</xdr:row>
      <xdr:rowOff>44451</xdr:rowOff>
    </xdr:from>
    <xdr:to>
      <xdr:col>5</xdr:col>
      <xdr:colOff>1555750</xdr:colOff>
      <xdr:row>0</xdr:row>
      <xdr:rowOff>787401</xdr:rowOff>
    </xdr:to>
    <xdr:pic>
      <xdr:nvPicPr>
        <xdr:cNvPr id="2" name="Imagen 1" descr="UIS logo(1) – Violeta Stereo Casanare">
          <a:extLst>
            <a:ext uri="{FF2B5EF4-FFF2-40B4-BE49-F238E27FC236}">
              <a16:creationId xmlns:a16="http://schemas.microsoft.com/office/drawing/2014/main" id="{8DD2A46D-FFD6-4EBE-A79B-80804838E9A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42200" y="44451"/>
          <a:ext cx="1536700" cy="74295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Ronald Alfonso Montañez Valencia" id="{9CDD6374-10DA-483A-9DBF-112172FB8A26}" userId="S::ronald.montanez@correo.uis.edu.co::095de4af-24d4-46e8-a54c-84224d562ce2"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1"/>
  <sheetViews>
    <sheetView topLeftCell="B1" zoomScale="90" zoomScaleNormal="90" workbookViewId="0">
      <selection activeCell="G9" sqref="G9"/>
    </sheetView>
  </sheetViews>
  <sheetFormatPr baseColWidth="10" defaultColWidth="11.453125" defaultRowHeight="14.5" x14ac:dyDescent="0.35"/>
  <cols>
    <col min="1" max="1" width="24.54296875" customWidth="1"/>
    <col min="2" max="2" width="40.26953125" customWidth="1"/>
    <col min="3" max="3" width="29.26953125" style="2" customWidth="1"/>
    <col min="4" max="4" width="18.1796875" customWidth="1"/>
    <col min="5" max="5" width="25.453125" customWidth="1"/>
    <col min="6" max="6" width="36.54296875" style="38" customWidth="1"/>
    <col min="7" max="7" width="26.81640625" customWidth="1"/>
    <col min="8" max="8" width="16.1796875" customWidth="1"/>
    <col min="9" max="9" width="14.453125" bestFit="1" customWidth="1"/>
    <col min="10" max="10" width="14.453125" customWidth="1"/>
    <col min="11" max="11" width="30.1796875" bestFit="1" customWidth="1"/>
    <col min="12" max="12" width="30.1796875" customWidth="1"/>
    <col min="13" max="13" width="15" bestFit="1" customWidth="1"/>
    <col min="14" max="14" width="15.81640625" customWidth="1"/>
  </cols>
  <sheetData>
    <row r="1" spans="1:8" ht="51.75" customHeight="1" x14ac:dyDescent="0.35">
      <c r="A1" s="15" t="s">
        <v>4</v>
      </c>
      <c r="B1" s="168" t="s">
        <v>44</v>
      </c>
      <c r="C1" s="168"/>
      <c r="D1" s="168"/>
      <c r="E1" s="39" t="s">
        <v>45</v>
      </c>
      <c r="F1" s="29"/>
      <c r="G1" s="169"/>
      <c r="H1" s="169"/>
    </row>
    <row r="2" spans="1:8" ht="46.5" customHeight="1" x14ac:dyDescent="0.35">
      <c r="A2" s="15" t="s">
        <v>47</v>
      </c>
      <c r="B2" s="168" t="s">
        <v>46</v>
      </c>
      <c r="C2" s="168"/>
      <c r="D2" s="168"/>
      <c r="E2" s="40" t="s">
        <v>5</v>
      </c>
      <c r="F2" s="30"/>
      <c r="G2" s="169"/>
      <c r="H2" s="169"/>
    </row>
    <row r="3" spans="1:8" ht="48.75" customHeight="1" x14ac:dyDescent="0.35">
      <c r="A3" s="15" t="s">
        <v>6</v>
      </c>
      <c r="B3" s="12" t="s">
        <v>48</v>
      </c>
      <c r="C3" s="14" t="s">
        <v>1</v>
      </c>
      <c r="D3" s="170" t="s">
        <v>32</v>
      </c>
      <c r="E3" s="170"/>
      <c r="F3" s="170"/>
      <c r="G3" s="169"/>
      <c r="H3" s="169"/>
    </row>
    <row r="4" spans="1:8" ht="40.5" customHeight="1" x14ac:dyDescent="0.35">
      <c r="A4" s="15" t="s">
        <v>7</v>
      </c>
      <c r="B4" s="12" t="s">
        <v>33</v>
      </c>
      <c r="C4" s="15" t="s">
        <v>8</v>
      </c>
      <c r="D4" s="170" t="s">
        <v>49</v>
      </c>
      <c r="E4" s="170"/>
      <c r="F4" s="170"/>
      <c r="G4" s="169"/>
      <c r="H4" s="169"/>
    </row>
    <row r="5" spans="1:8" ht="24.75" customHeight="1" x14ac:dyDescent="0.35">
      <c r="A5" s="165" t="s">
        <v>61</v>
      </c>
      <c r="B5" s="165"/>
      <c r="C5" s="165"/>
      <c r="D5" s="159" t="s">
        <v>42</v>
      </c>
      <c r="E5" s="159"/>
      <c r="F5" s="31"/>
      <c r="G5" s="169"/>
      <c r="H5" s="169"/>
    </row>
    <row r="6" spans="1:8" ht="36.75" customHeight="1" x14ac:dyDescent="0.35">
      <c r="A6" s="6" t="s">
        <v>9</v>
      </c>
      <c r="B6" s="6" t="s">
        <v>2</v>
      </c>
      <c r="C6" s="6" t="s">
        <v>10</v>
      </c>
      <c r="D6" s="6" t="s">
        <v>11</v>
      </c>
      <c r="E6" s="21" t="s">
        <v>12</v>
      </c>
      <c r="F6" s="32" t="s">
        <v>13</v>
      </c>
      <c r="G6" s="169"/>
      <c r="H6" s="169"/>
    </row>
    <row r="7" spans="1:8" ht="45" customHeight="1" x14ac:dyDescent="0.35">
      <c r="A7" s="127"/>
      <c r="B7" s="160" t="s">
        <v>14</v>
      </c>
      <c r="C7" s="160"/>
      <c r="D7" s="160"/>
      <c r="E7" s="160"/>
      <c r="F7" s="160"/>
      <c r="G7" s="169"/>
      <c r="H7" s="169"/>
    </row>
    <row r="8" spans="1:8" ht="25.5" customHeight="1" x14ac:dyDescent="0.35">
      <c r="A8" s="128">
        <v>1</v>
      </c>
      <c r="B8" s="1" t="s">
        <v>50</v>
      </c>
      <c r="C8" s="5" t="s">
        <v>10</v>
      </c>
      <c r="D8" s="5">
        <v>2</v>
      </c>
      <c r="E8" s="26">
        <v>80000</v>
      </c>
      <c r="F8" s="26">
        <f>E8*D8</f>
        <v>160000</v>
      </c>
      <c r="G8" s="169"/>
      <c r="H8" s="169"/>
    </row>
    <row r="9" spans="1:8" ht="25.5" customHeight="1" x14ac:dyDescent="0.35">
      <c r="A9" s="128">
        <v>2</v>
      </c>
      <c r="B9" s="43" t="s">
        <v>34</v>
      </c>
      <c r="C9" s="5" t="s">
        <v>10</v>
      </c>
      <c r="D9" s="5">
        <v>3</v>
      </c>
      <c r="E9" s="26">
        <v>70000</v>
      </c>
      <c r="F9" s="26">
        <f>E9*D9</f>
        <v>210000</v>
      </c>
      <c r="G9" s="2"/>
      <c r="H9" s="2"/>
    </row>
    <row r="10" spans="1:8" ht="25.5" customHeight="1" x14ac:dyDescent="0.35">
      <c r="A10" s="128">
        <v>3</v>
      </c>
      <c r="B10" s="43" t="s">
        <v>51</v>
      </c>
      <c r="C10" s="5" t="s">
        <v>10</v>
      </c>
      <c r="D10" s="5">
        <v>3</v>
      </c>
      <c r="E10" s="26">
        <v>70000</v>
      </c>
      <c r="F10" s="26">
        <f>E10*D10</f>
        <v>210000</v>
      </c>
      <c r="G10" s="2"/>
      <c r="H10" s="92"/>
    </row>
    <row r="11" spans="1:8" ht="30" customHeight="1" x14ac:dyDescent="0.35">
      <c r="A11" s="128">
        <v>4</v>
      </c>
      <c r="B11" s="43" t="s">
        <v>52</v>
      </c>
      <c r="C11" s="5" t="s">
        <v>10</v>
      </c>
      <c r="D11" s="5">
        <v>3</v>
      </c>
      <c r="E11" s="26">
        <v>50000</v>
      </c>
      <c r="F11" s="26">
        <v>30000</v>
      </c>
      <c r="H11" s="3"/>
    </row>
    <row r="12" spans="1:8" ht="30" customHeight="1" x14ac:dyDescent="0.35">
      <c r="A12" s="19"/>
      <c r="B12" s="7" t="s">
        <v>15</v>
      </c>
      <c r="C12" s="161"/>
      <c r="D12" s="161"/>
      <c r="E12" s="162"/>
      <c r="F12" s="33">
        <f>SUM(F8:F11)</f>
        <v>610000</v>
      </c>
      <c r="H12" s="3"/>
    </row>
    <row r="13" spans="1:8" ht="30" customHeight="1" x14ac:dyDescent="0.35">
      <c r="A13" s="19"/>
      <c r="B13" s="163" t="s">
        <v>16</v>
      </c>
      <c r="C13" s="163"/>
      <c r="D13" s="163"/>
      <c r="E13" s="163"/>
      <c r="F13" s="163"/>
      <c r="H13" s="77"/>
    </row>
    <row r="14" spans="1:8" ht="27" customHeight="1" x14ac:dyDescent="0.35">
      <c r="A14" s="128">
        <v>1</v>
      </c>
      <c r="B14" s="4" t="s">
        <v>53</v>
      </c>
      <c r="C14" s="51" t="s">
        <v>10</v>
      </c>
      <c r="D14" s="5">
        <v>2</v>
      </c>
      <c r="E14" s="52">
        <v>20000</v>
      </c>
      <c r="F14" s="64">
        <f>E14*D14</f>
        <v>40000</v>
      </c>
      <c r="H14" s="77"/>
    </row>
    <row r="15" spans="1:8" ht="27" customHeight="1" x14ac:dyDescent="0.35">
      <c r="A15" s="128">
        <v>2</v>
      </c>
      <c r="B15" s="4" t="s">
        <v>17</v>
      </c>
      <c r="C15" s="51" t="s">
        <v>10</v>
      </c>
      <c r="D15" s="5">
        <v>1</v>
      </c>
      <c r="E15" s="52">
        <v>450000</v>
      </c>
      <c r="F15" s="65">
        <v>50000</v>
      </c>
      <c r="H15" s="77"/>
    </row>
    <row r="16" spans="1:8" ht="27" customHeight="1" x14ac:dyDescent="0.35">
      <c r="A16" s="128">
        <v>5</v>
      </c>
      <c r="B16" s="50" t="s">
        <v>35</v>
      </c>
      <c r="C16" s="51" t="s">
        <v>10</v>
      </c>
      <c r="D16" s="5">
        <v>3</v>
      </c>
      <c r="E16" s="53">
        <v>17000</v>
      </c>
      <c r="F16" s="66">
        <f>E16*D16</f>
        <v>51000</v>
      </c>
    </row>
    <row r="17" spans="1:11" ht="27.65" customHeight="1" x14ac:dyDescent="0.35">
      <c r="A17" s="128">
        <v>6</v>
      </c>
      <c r="B17" s="50" t="s">
        <v>56</v>
      </c>
      <c r="C17" s="51" t="s">
        <v>10</v>
      </c>
      <c r="D17" s="5">
        <v>1</v>
      </c>
      <c r="E17" s="53">
        <v>2000000</v>
      </c>
      <c r="F17" s="129">
        <v>100000</v>
      </c>
    </row>
    <row r="18" spans="1:11" ht="27.65" customHeight="1" x14ac:dyDescent="0.35">
      <c r="A18" s="128">
        <v>7</v>
      </c>
      <c r="B18" s="50" t="s">
        <v>57</v>
      </c>
      <c r="C18" s="51" t="s">
        <v>58</v>
      </c>
      <c r="D18" s="5">
        <v>1</v>
      </c>
      <c r="E18" s="53">
        <v>35000</v>
      </c>
      <c r="F18" s="129">
        <f>E18*D18</f>
        <v>35000</v>
      </c>
    </row>
    <row r="19" spans="1:11" ht="30" customHeight="1" x14ac:dyDescent="0.35">
      <c r="A19" s="128">
        <v>8</v>
      </c>
      <c r="B19" s="50" t="s">
        <v>55</v>
      </c>
      <c r="C19" s="51" t="s">
        <v>10</v>
      </c>
      <c r="D19" s="5">
        <v>1</v>
      </c>
      <c r="E19" s="53">
        <v>20000</v>
      </c>
      <c r="F19" s="66">
        <f>E19*D19</f>
        <v>20000</v>
      </c>
    </row>
    <row r="20" spans="1:11" ht="20.25" customHeight="1" x14ac:dyDescent="0.35">
      <c r="A20" s="19"/>
      <c r="B20" s="8" t="s">
        <v>18</v>
      </c>
      <c r="C20" s="147"/>
      <c r="D20" s="147"/>
      <c r="E20" s="147"/>
      <c r="F20" s="33">
        <f>SUM(F14:F19)</f>
        <v>296000</v>
      </c>
    </row>
    <row r="21" spans="1:11" ht="20.25" customHeight="1" x14ac:dyDescent="0.35">
      <c r="A21" s="19"/>
      <c r="B21" s="8"/>
      <c r="C21" s="45"/>
      <c r="D21" s="45"/>
      <c r="E21" s="45"/>
      <c r="F21" s="54"/>
    </row>
    <row r="22" spans="1:11" ht="15.5" x14ac:dyDescent="0.35">
      <c r="A22" s="128"/>
      <c r="B22" s="164" t="s">
        <v>19</v>
      </c>
      <c r="C22" s="164"/>
      <c r="D22" s="164"/>
      <c r="E22" s="164"/>
      <c r="F22" s="164"/>
      <c r="G22" s="57"/>
      <c r="H22" s="88"/>
    </row>
    <row r="23" spans="1:11" ht="15.5" x14ac:dyDescent="0.35">
      <c r="A23" s="128">
        <v>1</v>
      </c>
      <c r="B23" s="56" t="s">
        <v>54</v>
      </c>
      <c r="C23" s="58" t="s">
        <v>58</v>
      </c>
      <c r="D23" s="86">
        <v>50</v>
      </c>
      <c r="E23" s="87"/>
      <c r="F23" s="67"/>
      <c r="G23" s="57"/>
      <c r="H23" s="88"/>
    </row>
    <row r="24" spans="1:11" ht="15.5" x14ac:dyDescent="0.35">
      <c r="A24" s="128">
        <v>2</v>
      </c>
      <c r="B24" s="130" t="s">
        <v>59</v>
      </c>
      <c r="C24" s="58" t="s">
        <v>58</v>
      </c>
      <c r="D24" s="58">
        <v>4</v>
      </c>
      <c r="E24" s="59"/>
      <c r="F24" s="67"/>
      <c r="G24" s="57"/>
      <c r="H24" s="88"/>
    </row>
    <row r="25" spans="1:11" ht="15.5" x14ac:dyDescent="0.35">
      <c r="A25" s="19"/>
      <c r="B25" s="68"/>
      <c r="C25" s="69"/>
      <c r="D25" s="69"/>
      <c r="E25" s="70"/>
      <c r="F25" s="71"/>
      <c r="G25" s="60"/>
      <c r="H25" s="89"/>
      <c r="I25" s="62"/>
      <c r="J25" s="62"/>
      <c r="K25" s="62"/>
    </row>
    <row r="26" spans="1:11" s="47" customFormat="1" ht="15.5" x14ac:dyDescent="0.35">
      <c r="A26" s="17"/>
      <c r="B26" s="72"/>
      <c r="C26" s="48" t="s">
        <v>37</v>
      </c>
      <c r="D26" s="48"/>
      <c r="E26" s="73"/>
      <c r="F26" s="74">
        <f>SUM(F23:F25)</f>
        <v>0</v>
      </c>
      <c r="G26" s="75"/>
      <c r="H26" s="13"/>
      <c r="I26" s="13"/>
      <c r="J26" s="13"/>
      <c r="K26" s="13"/>
    </row>
    <row r="27" spans="1:11" s="47" customFormat="1" ht="15" customHeight="1" x14ac:dyDescent="0.35">
      <c r="A27" s="17"/>
      <c r="B27" s="165" t="s">
        <v>20</v>
      </c>
      <c r="C27" s="165"/>
      <c r="D27" s="165"/>
      <c r="E27" s="165"/>
      <c r="F27" s="165"/>
      <c r="G27" s="76"/>
      <c r="H27" s="13"/>
      <c r="I27" s="13"/>
      <c r="J27" s="13"/>
      <c r="K27" s="13"/>
    </row>
    <row r="28" spans="1:11" ht="27" customHeight="1" x14ac:dyDescent="0.35">
      <c r="A28" s="19"/>
      <c r="B28" s="166" t="s">
        <v>21</v>
      </c>
      <c r="C28" s="167"/>
      <c r="D28" s="167"/>
      <c r="E28" s="167"/>
      <c r="F28" s="167"/>
      <c r="G28" s="57"/>
      <c r="H28" s="62"/>
      <c r="I28" s="62"/>
      <c r="J28" s="62"/>
      <c r="K28" s="62"/>
    </row>
    <row r="29" spans="1:11" ht="29.25" customHeight="1" x14ac:dyDescent="0.35">
      <c r="A29" s="19"/>
      <c r="B29" s="23" t="s">
        <v>21</v>
      </c>
      <c r="C29" s="25" t="s">
        <v>31</v>
      </c>
      <c r="D29" s="24">
        <v>3</v>
      </c>
      <c r="E29" s="41">
        <v>25783</v>
      </c>
      <c r="F29" s="34">
        <f>E29*D29</f>
        <v>77349</v>
      </c>
      <c r="G29" s="57"/>
      <c r="H29" s="90"/>
      <c r="I29" s="62"/>
      <c r="J29" s="62"/>
      <c r="K29" s="62"/>
    </row>
    <row r="30" spans="1:11" ht="16.5" customHeight="1" x14ac:dyDescent="0.35">
      <c r="A30" s="19"/>
      <c r="B30" s="7" t="s">
        <v>22</v>
      </c>
      <c r="C30" s="156"/>
      <c r="D30" s="157"/>
      <c r="E30" s="158"/>
      <c r="F30" s="35">
        <f>SUM(F29:F29)</f>
        <v>77349</v>
      </c>
      <c r="G30" s="57"/>
      <c r="H30" s="90"/>
      <c r="I30" s="62"/>
      <c r="J30" s="62"/>
      <c r="K30" s="62"/>
    </row>
    <row r="31" spans="1:11" ht="16.5" customHeight="1" x14ac:dyDescent="0.35">
      <c r="A31" s="19"/>
      <c r="B31" s="142" t="s">
        <v>23</v>
      </c>
      <c r="C31" s="143"/>
      <c r="D31" s="143"/>
      <c r="E31" s="143"/>
      <c r="F31" s="143"/>
      <c r="G31" s="57"/>
      <c r="H31" s="90"/>
      <c r="I31" s="62"/>
      <c r="J31" s="62"/>
      <c r="K31" s="62"/>
    </row>
    <row r="32" spans="1:11" ht="30.75" customHeight="1" x14ac:dyDescent="0.35">
      <c r="A32" s="19"/>
      <c r="B32" s="22" t="s">
        <v>24</v>
      </c>
      <c r="C32" s="23" t="s">
        <v>31</v>
      </c>
      <c r="D32" s="24">
        <v>3</v>
      </c>
      <c r="E32" s="41">
        <v>36400</v>
      </c>
      <c r="F32" s="34">
        <f>E32*D32</f>
        <v>109200</v>
      </c>
      <c r="G32" s="57"/>
      <c r="H32" s="91"/>
      <c r="I32" s="63"/>
    </row>
    <row r="33" spans="1:11" ht="15" customHeight="1" x14ac:dyDescent="0.35">
      <c r="A33" s="19"/>
      <c r="B33" s="7" t="s">
        <v>25</v>
      </c>
      <c r="C33" s="156"/>
      <c r="D33" s="157"/>
      <c r="E33" s="158"/>
      <c r="F33" s="35">
        <f>SUM(F32:F32)</f>
        <v>109200</v>
      </c>
      <c r="G33" s="57"/>
    </row>
    <row r="34" spans="1:11" ht="15" customHeight="1" x14ac:dyDescent="0.35">
      <c r="A34" s="19"/>
      <c r="B34" s="142" t="s">
        <v>26</v>
      </c>
      <c r="C34" s="143"/>
      <c r="D34" s="143"/>
      <c r="E34" s="143"/>
      <c r="F34" s="143"/>
      <c r="G34" s="57"/>
    </row>
    <row r="35" spans="1:11" ht="15" customHeight="1" x14ac:dyDescent="0.35">
      <c r="A35" s="19"/>
      <c r="B35" s="22" t="s">
        <v>26</v>
      </c>
      <c r="C35" s="22" t="s">
        <v>31</v>
      </c>
      <c r="D35" s="27">
        <v>3</v>
      </c>
      <c r="E35" s="41">
        <v>21112</v>
      </c>
      <c r="F35" s="34">
        <f>E35*D35</f>
        <v>63336</v>
      </c>
      <c r="G35" s="57"/>
    </row>
    <row r="36" spans="1:11" ht="15.5" x14ac:dyDescent="0.35">
      <c r="A36" s="19"/>
      <c r="B36" s="9" t="s">
        <v>22</v>
      </c>
      <c r="C36" s="144"/>
      <c r="D36" s="145"/>
      <c r="E36" s="146"/>
      <c r="F36" s="36">
        <f>SUM(F35:F35)</f>
        <v>63336</v>
      </c>
      <c r="G36" s="57"/>
    </row>
    <row r="37" spans="1:11" ht="15.5" x14ac:dyDescent="0.35">
      <c r="A37" s="19"/>
      <c r="B37" s="10" t="s">
        <v>27</v>
      </c>
      <c r="C37" s="147"/>
      <c r="D37" s="148"/>
      <c r="E37" s="149"/>
      <c r="F37" s="37">
        <f>F30+F33+F36</f>
        <v>249885</v>
      </c>
      <c r="G37" s="57"/>
    </row>
    <row r="38" spans="1:11" ht="27" customHeight="1" x14ac:dyDescent="0.35">
      <c r="A38" s="19"/>
      <c r="B38" s="150" t="s">
        <v>28</v>
      </c>
      <c r="C38" s="151"/>
      <c r="D38" s="151"/>
      <c r="E38" s="151"/>
      <c r="F38" s="151"/>
      <c r="G38" s="57"/>
    </row>
    <row r="39" spans="1:11" ht="27" customHeight="1" x14ac:dyDescent="0.35">
      <c r="A39" s="128">
        <v>1</v>
      </c>
      <c r="B39" s="23" t="s">
        <v>60</v>
      </c>
      <c r="C39" s="23" t="s">
        <v>31</v>
      </c>
      <c r="D39" s="23">
        <v>3</v>
      </c>
      <c r="E39" s="28">
        <v>300000</v>
      </c>
      <c r="F39" s="34">
        <f>E39*D39</f>
        <v>900000</v>
      </c>
      <c r="G39" s="57"/>
    </row>
    <row r="40" spans="1:11" ht="30.75" customHeight="1" x14ac:dyDescent="0.35">
      <c r="A40" s="19"/>
      <c r="B40" s="4"/>
      <c r="C40" s="5"/>
      <c r="D40" s="5"/>
      <c r="E40" s="42"/>
      <c r="F40" s="34"/>
      <c r="G40" s="57"/>
    </row>
    <row r="41" spans="1:11" ht="15.5" x14ac:dyDescent="0.35">
      <c r="A41" s="19"/>
      <c r="B41" s="9"/>
      <c r="C41" s="152" t="s">
        <v>38</v>
      </c>
      <c r="D41" s="153"/>
      <c r="E41" s="154"/>
      <c r="F41" s="37"/>
      <c r="G41" s="61"/>
      <c r="K41" s="46"/>
    </row>
    <row r="42" spans="1:11" ht="15.5" x14ac:dyDescent="0.35">
      <c r="A42" s="19"/>
      <c r="B42" s="10"/>
      <c r="C42" s="79"/>
      <c r="D42" s="80" t="s">
        <v>3</v>
      </c>
      <c r="E42" s="81"/>
      <c r="F42" s="82"/>
      <c r="G42" s="57"/>
    </row>
    <row r="43" spans="1:11" ht="15.5" x14ac:dyDescent="0.35">
      <c r="A43" s="19"/>
      <c r="B43" s="10" t="s">
        <v>77</v>
      </c>
      <c r="C43" s="79">
        <v>2</v>
      </c>
      <c r="D43" s="80"/>
      <c r="E43" s="133">
        <v>400000</v>
      </c>
      <c r="F43" s="132">
        <f>E43*C43</f>
        <v>800000</v>
      </c>
      <c r="G43" s="57"/>
    </row>
    <row r="44" spans="1:11" ht="15.5" x14ac:dyDescent="0.35">
      <c r="A44" s="19"/>
      <c r="B44" s="155" t="s">
        <v>29</v>
      </c>
      <c r="C44" s="155"/>
      <c r="D44" s="155"/>
      <c r="E44" s="155"/>
      <c r="F44" s="155"/>
      <c r="G44" s="57"/>
    </row>
    <row r="45" spans="1:11" ht="15.5" x14ac:dyDescent="0.35">
      <c r="A45" s="19"/>
      <c r="B45" s="49"/>
      <c r="C45" s="49"/>
      <c r="D45" s="49" t="s">
        <v>39</v>
      </c>
      <c r="E45" s="84"/>
      <c r="F45" s="85"/>
      <c r="G45" s="57"/>
    </row>
    <row r="46" spans="1:11" ht="27" customHeight="1" x14ac:dyDescent="0.35">
      <c r="A46" s="19"/>
      <c r="B46" s="7" t="s">
        <v>40</v>
      </c>
      <c r="C46" s="139"/>
      <c r="D46" s="140"/>
      <c r="E46" s="141"/>
      <c r="F46" s="83"/>
      <c r="G46" s="57"/>
    </row>
    <row r="47" spans="1:11" ht="15" x14ac:dyDescent="0.35">
      <c r="A47" s="20"/>
      <c r="F47"/>
    </row>
    <row r="48" spans="1:11" x14ac:dyDescent="0.35">
      <c r="F48"/>
    </row>
    <row r="49" spans="6:6" x14ac:dyDescent="0.35">
      <c r="F49"/>
    </row>
    <row r="50" spans="6:6" x14ac:dyDescent="0.35">
      <c r="F50"/>
    </row>
    <row r="51" spans="6:6" x14ac:dyDescent="0.35">
      <c r="F51"/>
    </row>
    <row r="52" spans="6:6" x14ac:dyDescent="0.35">
      <c r="F52"/>
    </row>
    <row r="53" spans="6:6" x14ac:dyDescent="0.35">
      <c r="F53"/>
    </row>
    <row r="54" spans="6:6" x14ac:dyDescent="0.35">
      <c r="F54"/>
    </row>
    <row r="55" spans="6:6" x14ac:dyDescent="0.35">
      <c r="F55"/>
    </row>
    <row r="56" spans="6:6" x14ac:dyDescent="0.35">
      <c r="F56"/>
    </row>
    <row r="57" spans="6:6" x14ac:dyDescent="0.35">
      <c r="F57"/>
    </row>
    <row r="58" spans="6:6" x14ac:dyDescent="0.35">
      <c r="F58"/>
    </row>
    <row r="59" spans="6:6" x14ac:dyDescent="0.35">
      <c r="F59"/>
    </row>
    <row r="60" spans="6:6" x14ac:dyDescent="0.35">
      <c r="F60"/>
    </row>
    <row r="61" spans="6:6" x14ac:dyDescent="0.35">
      <c r="F61"/>
    </row>
    <row r="62" spans="6:6" x14ac:dyDescent="0.35">
      <c r="F62"/>
    </row>
    <row r="63" spans="6:6" x14ac:dyDescent="0.35">
      <c r="F63"/>
    </row>
    <row r="64" spans="6:6" x14ac:dyDescent="0.35">
      <c r="F64"/>
    </row>
    <row r="65" spans="6:6" x14ac:dyDescent="0.35">
      <c r="F65"/>
    </row>
    <row r="66" spans="6:6" x14ac:dyDescent="0.35">
      <c r="F66"/>
    </row>
    <row r="67" spans="6:6" x14ac:dyDescent="0.35">
      <c r="F67"/>
    </row>
    <row r="68" spans="6:6" x14ac:dyDescent="0.35">
      <c r="F68"/>
    </row>
    <row r="69" spans="6:6" x14ac:dyDescent="0.35">
      <c r="F69"/>
    </row>
    <row r="70" spans="6:6" x14ac:dyDescent="0.35">
      <c r="F70"/>
    </row>
    <row r="71" spans="6:6" x14ac:dyDescent="0.35">
      <c r="F71"/>
    </row>
    <row r="72" spans="6:6" x14ac:dyDescent="0.35">
      <c r="F72"/>
    </row>
    <row r="73" spans="6:6" x14ac:dyDescent="0.35">
      <c r="F73"/>
    </row>
    <row r="74" spans="6:6" x14ac:dyDescent="0.35">
      <c r="F74"/>
    </row>
    <row r="75" spans="6:6" x14ac:dyDescent="0.35">
      <c r="F75"/>
    </row>
    <row r="76" spans="6:6" x14ac:dyDescent="0.35">
      <c r="F76"/>
    </row>
    <row r="77" spans="6:6" x14ac:dyDescent="0.35">
      <c r="F77"/>
    </row>
    <row r="78" spans="6:6" x14ac:dyDescent="0.35">
      <c r="F78"/>
    </row>
    <row r="79" spans="6:6" x14ac:dyDescent="0.35">
      <c r="F79"/>
    </row>
    <row r="80" spans="6:6" x14ac:dyDescent="0.35">
      <c r="F80"/>
    </row>
    <row r="81" spans="6:6" x14ac:dyDescent="0.35">
      <c r="F81"/>
    </row>
    <row r="82" spans="6:6" x14ac:dyDescent="0.35">
      <c r="F82"/>
    </row>
    <row r="83" spans="6:6" x14ac:dyDescent="0.35">
      <c r="F83"/>
    </row>
    <row r="84" spans="6:6" x14ac:dyDescent="0.35">
      <c r="F84"/>
    </row>
    <row r="85" spans="6:6" x14ac:dyDescent="0.35">
      <c r="F85"/>
    </row>
    <row r="86" spans="6:6" x14ac:dyDescent="0.35">
      <c r="F86"/>
    </row>
    <row r="87" spans="6:6" x14ac:dyDescent="0.35">
      <c r="F87"/>
    </row>
    <row r="88" spans="6:6" x14ac:dyDescent="0.35">
      <c r="F88"/>
    </row>
    <row r="89" spans="6:6" x14ac:dyDescent="0.35">
      <c r="F89"/>
    </row>
    <row r="90" spans="6:6" x14ac:dyDescent="0.35">
      <c r="F90"/>
    </row>
    <row r="91" spans="6:6" x14ac:dyDescent="0.35">
      <c r="F91" s="44"/>
    </row>
  </sheetData>
  <mergeCells count="24">
    <mergeCell ref="B1:D1"/>
    <mergeCell ref="G1:H8"/>
    <mergeCell ref="B2:D2"/>
    <mergeCell ref="D3:F3"/>
    <mergeCell ref="D4:F4"/>
    <mergeCell ref="A5:C5"/>
    <mergeCell ref="C33:E33"/>
    <mergeCell ref="D5:E5"/>
    <mergeCell ref="B7:F7"/>
    <mergeCell ref="C12:E12"/>
    <mergeCell ref="B13:F13"/>
    <mergeCell ref="C20:E20"/>
    <mergeCell ref="B22:F22"/>
    <mergeCell ref="B27:F27"/>
    <mergeCell ref="B28:F28"/>
    <mergeCell ref="C30:E30"/>
    <mergeCell ref="B31:F31"/>
    <mergeCell ref="C46:E46"/>
    <mergeCell ref="B34:F34"/>
    <mergeCell ref="C36:E36"/>
    <mergeCell ref="C37:E37"/>
    <mergeCell ref="B38:F38"/>
    <mergeCell ref="C41:E41"/>
    <mergeCell ref="B44:F44"/>
  </mergeCells>
  <pageMargins left="0.7" right="0.7" top="0.75" bottom="0.75" header="0.3" footer="0.3"/>
  <pageSetup paperSize="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3"/>
  <sheetViews>
    <sheetView workbookViewId="0">
      <selection activeCell="C21" sqref="C21"/>
    </sheetView>
  </sheetViews>
  <sheetFormatPr baseColWidth="10" defaultRowHeight="14.5" x14ac:dyDescent="0.35"/>
  <cols>
    <col min="2" max="2" width="21.54296875" customWidth="1"/>
    <col min="3" max="3" width="30.1796875" customWidth="1"/>
    <col min="4" max="4" width="19.453125" customWidth="1"/>
    <col min="5" max="5" width="21.81640625" customWidth="1"/>
    <col min="6" max="6" width="23.7265625" customWidth="1"/>
    <col min="7" max="7" width="30.81640625" customWidth="1"/>
    <col min="9" max="9" width="16.54296875" customWidth="1"/>
    <col min="10" max="10" width="11.54296875" bestFit="1" customWidth="1"/>
  </cols>
  <sheetData>
    <row r="1" spans="1:9" ht="74.5" customHeight="1" x14ac:dyDescent="0.35">
      <c r="A1" s="47"/>
      <c r="B1" s="15" t="s">
        <v>4</v>
      </c>
      <c r="C1" s="168" t="s">
        <v>44</v>
      </c>
      <c r="D1" s="168"/>
      <c r="E1" s="168"/>
      <c r="F1" s="16" t="s">
        <v>45</v>
      </c>
      <c r="G1" s="11"/>
    </row>
    <row r="2" spans="1:9" ht="45" x14ac:dyDescent="0.35">
      <c r="A2" s="47"/>
      <c r="B2" s="15" t="s">
        <v>47</v>
      </c>
      <c r="C2" s="168" t="s">
        <v>46</v>
      </c>
      <c r="D2" s="168"/>
      <c r="E2" s="168"/>
      <c r="F2" s="17" t="s">
        <v>5</v>
      </c>
      <c r="G2" s="4"/>
    </row>
    <row r="3" spans="1:9" ht="30" x14ac:dyDescent="0.35">
      <c r="A3" s="47"/>
      <c r="B3" s="15" t="s">
        <v>6</v>
      </c>
      <c r="C3" s="12" t="s">
        <v>48</v>
      </c>
      <c r="D3" s="14" t="s">
        <v>1</v>
      </c>
      <c r="E3" s="170" t="s">
        <v>32</v>
      </c>
      <c r="F3" s="170"/>
      <c r="G3" s="170"/>
    </row>
    <row r="4" spans="1:9" ht="30" x14ac:dyDescent="0.35">
      <c r="B4" s="93" t="s">
        <v>7</v>
      </c>
      <c r="C4" s="94" t="s">
        <v>33</v>
      </c>
      <c r="D4" s="93" t="s">
        <v>8</v>
      </c>
      <c r="E4" s="173" t="s">
        <v>49</v>
      </c>
      <c r="F4" s="173"/>
      <c r="G4" s="173"/>
    </row>
    <row r="5" spans="1:9" ht="15.5" thickBot="1" x14ac:dyDescent="0.4">
      <c r="B5" s="165" t="s">
        <v>61</v>
      </c>
      <c r="C5" s="165"/>
      <c r="D5" s="165"/>
      <c r="E5" s="159" t="s">
        <v>41</v>
      </c>
      <c r="F5" s="159"/>
      <c r="G5" s="31"/>
    </row>
    <row r="6" spans="1:9" ht="15.5" thickTop="1" x14ac:dyDescent="0.35">
      <c r="B6" s="6" t="s">
        <v>9</v>
      </c>
      <c r="C6" s="6" t="s">
        <v>2</v>
      </c>
      <c r="D6" s="6" t="s">
        <v>10</v>
      </c>
      <c r="E6" s="6" t="s">
        <v>11</v>
      </c>
      <c r="F6" s="21" t="s">
        <v>12</v>
      </c>
      <c r="G6" s="32" t="s">
        <v>13</v>
      </c>
    </row>
    <row r="7" spans="1:9" ht="15" x14ac:dyDescent="0.35">
      <c r="B7" s="127"/>
      <c r="C7" s="160" t="s">
        <v>14</v>
      </c>
      <c r="D7" s="160"/>
      <c r="E7" s="160"/>
      <c r="F7" s="160"/>
      <c r="G7" s="160"/>
    </row>
    <row r="8" spans="1:9" ht="15.5" x14ac:dyDescent="0.35">
      <c r="B8" s="128">
        <v>1</v>
      </c>
      <c r="C8" s="95" t="s">
        <v>62</v>
      </c>
      <c r="D8" s="5" t="s">
        <v>10</v>
      </c>
      <c r="E8" s="5">
        <v>1</v>
      </c>
      <c r="F8" s="26">
        <v>100000</v>
      </c>
      <c r="G8" s="26">
        <f>F8*E8</f>
        <v>100000</v>
      </c>
    </row>
    <row r="9" spans="1:9" ht="15.5" x14ac:dyDescent="0.35">
      <c r="B9" s="128">
        <v>2</v>
      </c>
      <c r="C9" s="2" t="s">
        <v>34</v>
      </c>
      <c r="D9" s="5" t="s">
        <v>10</v>
      </c>
      <c r="E9" s="5">
        <v>3</v>
      </c>
      <c r="F9" s="26">
        <v>70000</v>
      </c>
      <c r="G9" s="26">
        <f>F9*E9</f>
        <v>210000</v>
      </c>
    </row>
    <row r="10" spans="1:9" ht="15.5" x14ac:dyDescent="0.35">
      <c r="B10" s="128">
        <v>3</v>
      </c>
      <c r="C10" s="96" t="s">
        <v>52</v>
      </c>
      <c r="D10" s="5" t="s">
        <v>10</v>
      </c>
      <c r="E10" s="5">
        <v>1</v>
      </c>
      <c r="F10" s="26">
        <v>50000</v>
      </c>
      <c r="G10" s="26">
        <f>F10*E10*2</f>
        <v>100000</v>
      </c>
    </row>
    <row r="11" spans="1:9" ht="15.5" x14ac:dyDescent="0.35">
      <c r="B11" s="128"/>
      <c r="C11" s="8" t="s">
        <v>15</v>
      </c>
      <c r="D11" s="171"/>
      <c r="E11" s="171"/>
      <c r="F11" s="172"/>
      <c r="G11" s="105">
        <f>SUM(G8:G10)</f>
        <v>410000</v>
      </c>
      <c r="I11" s="77">
        <v>57000000</v>
      </c>
    </row>
    <row r="12" spans="1:9" ht="15" x14ac:dyDescent="0.35">
      <c r="A12" s="47"/>
      <c r="B12" s="15"/>
      <c r="C12" s="155" t="s">
        <v>16</v>
      </c>
      <c r="D12" s="155"/>
      <c r="E12" s="155"/>
      <c r="F12" s="155"/>
      <c r="G12" s="155"/>
      <c r="I12" s="77">
        <v>1754900</v>
      </c>
    </row>
    <row r="13" spans="1:9" ht="15" x14ac:dyDescent="0.35">
      <c r="A13" s="47"/>
      <c r="B13" s="15">
        <v>1</v>
      </c>
      <c r="C13" s="99" t="s">
        <v>63</v>
      </c>
      <c r="D13" s="99" t="s">
        <v>10</v>
      </c>
      <c r="E13" s="98">
        <v>1</v>
      </c>
      <c r="F13" s="107">
        <v>2000000</v>
      </c>
      <c r="G13" s="100">
        <f>F13*E13</f>
        <v>2000000</v>
      </c>
      <c r="I13" s="77">
        <v>10801000</v>
      </c>
    </row>
    <row r="14" spans="1:9" ht="15.5" x14ac:dyDescent="0.35">
      <c r="A14" s="47"/>
      <c r="B14" s="15">
        <v>2</v>
      </c>
      <c r="C14" s="99" t="s">
        <v>64</v>
      </c>
      <c r="D14" s="99" t="s">
        <v>10</v>
      </c>
      <c r="E14" s="98">
        <v>2</v>
      </c>
      <c r="F14" s="107">
        <v>15000</v>
      </c>
      <c r="G14" s="101">
        <v>899000</v>
      </c>
      <c r="I14" s="77">
        <v>1999080</v>
      </c>
    </row>
    <row r="15" spans="1:9" ht="15" x14ac:dyDescent="0.35">
      <c r="A15" s="47"/>
      <c r="B15" s="15">
        <v>5</v>
      </c>
      <c r="C15" s="102" t="s">
        <v>35</v>
      </c>
      <c r="D15" s="99" t="s">
        <v>10</v>
      </c>
      <c r="E15" s="98">
        <v>2</v>
      </c>
      <c r="F15" s="108">
        <v>17000</v>
      </c>
      <c r="G15" s="100">
        <f>F15*E15</f>
        <v>34000</v>
      </c>
    </row>
    <row r="16" spans="1:9" ht="15" x14ac:dyDescent="0.35">
      <c r="A16" s="47"/>
      <c r="B16" s="15">
        <v>6</v>
      </c>
      <c r="C16" s="102" t="s">
        <v>36</v>
      </c>
      <c r="D16" s="99" t="s">
        <v>10</v>
      </c>
      <c r="E16" s="98">
        <v>1</v>
      </c>
      <c r="F16" s="108">
        <v>200000</v>
      </c>
      <c r="G16" s="103">
        <f>F16*E16</f>
        <v>200000</v>
      </c>
    </row>
    <row r="17" spans="1:7" ht="15" x14ac:dyDescent="0.35">
      <c r="A17" s="47"/>
      <c r="B17" s="15">
        <v>7</v>
      </c>
      <c r="C17" s="99" t="s">
        <v>65</v>
      </c>
      <c r="D17" s="99" t="s">
        <v>10</v>
      </c>
      <c r="E17" s="98">
        <v>4</v>
      </c>
      <c r="F17" s="108">
        <v>2500</v>
      </c>
      <c r="G17" s="100">
        <f>F17*E17</f>
        <v>10000</v>
      </c>
    </row>
    <row r="18" spans="1:7" ht="15" x14ac:dyDescent="0.35">
      <c r="A18" s="47"/>
      <c r="B18" s="15"/>
      <c r="C18" s="99" t="s">
        <v>66</v>
      </c>
      <c r="D18" s="99" t="s">
        <v>10</v>
      </c>
      <c r="E18" s="98">
        <v>2</v>
      </c>
      <c r="F18" s="108">
        <v>4000</v>
      </c>
      <c r="G18" s="100">
        <f>F18*E18</f>
        <v>8000</v>
      </c>
    </row>
    <row r="19" spans="1:7" ht="16" customHeight="1" x14ac:dyDescent="0.35">
      <c r="A19" s="47"/>
      <c r="B19" s="17"/>
      <c r="C19" s="99"/>
      <c r="D19" s="5"/>
      <c r="E19" s="98"/>
      <c r="F19" s="108"/>
      <c r="G19" s="104">
        <f>SUM(G13:G17)</f>
        <v>3143000</v>
      </c>
    </row>
    <row r="20" spans="1:7" ht="15" x14ac:dyDescent="0.35">
      <c r="B20" s="128"/>
      <c r="C20" s="164" t="s">
        <v>19</v>
      </c>
      <c r="D20" s="164"/>
      <c r="E20" s="164"/>
      <c r="F20" s="164"/>
      <c r="G20" s="164"/>
    </row>
    <row r="21" spans="1:7" ht="15" x14ac:dyDescent="0.35">
      <c r="B21" s="128">
        <v>1</v>
      </c>
      <c r="C21" s="51" t="s">
        <v>67</v>
      </c>
      <c r="D21" s="51" t="s">
        <v>10</v>
      </c>
      <c r="E21" s="97">
        <v>1</v>
      </c>
      <c r="F21" s="109">
        <v>25000</v>
      </c>
      <c r="G21" s="110">
        <f>F21*E21</f>
        <v>25000</v>
      </c>
    </row>
    <row r="22" spans="1:7" ht="15.5" x14ac:dyDescent="0.35">
      <c r="B22" s="19"/>
      <c r="C22" s="5"/>
      <c r="D22" s="51"/>
      <c r="E22" s="97"/>
      <c r="F22" s="109"/>
      <c r="G22" s="110"/>
    </row>
    <row r="23" spans="1:7" ht="15.5" x14ac:dyDescent="0.35">
      <c r="B23" s="17"/>
      <c r="D23" s="48" t="s">
        <v>37</v>
      </c>
      <c r="E23" s="48"/>
      <c r="F23" s="73"/>
      <c r="G23" s="74">
        <f>SUM(G21:G22)</f>
        <v>25000</v>
      </c>
    </row>
    <row r="24" spans="1:7" ht="15" x14ac:dyDescent="0.35">
      <c r="B24" s="17"/>
      <c r="C24" s="165" t="s">
        <v>20</v>
      </c>
      <c r="D24" s="165"/>
      <c r="E24" s="165"/>
      <c r="F24" s="165"/>
      <c r="G24" s="165"/>
    </row>
    <row r="25" spans="1:7" ht="15" x14ac:dyDescent="0.35">
      <c r="B25" s="19"/>
      <c r="C25" s="166" t="s">
        <v>21</v>
      </c>
      <c r="D25" s="167"/>
      <c r="E25" s="167"/>
      <c r="F25" s="167"/>
      <c r="G25" s="167"/>
    </row>
    <row r="26" spans="1:7" ht="15.5" x14ac:dyDescent="0.35">
      <c r="B26" s="19"/>
      <c r="C26" s="23" t="s">
        <v>21</v>
      </c>
      <c r="D26" s="25" t="s">
        <v>31</v>
      </c>
      <c r="E26" s="24">
        <v>1</v>
      </c>
      <c r="F26" s="41">
        <v>25783</v>
      </c>
      <c r="G26" s="34">
        <f>F26*E26*4</f>
        <v>103132</v>
      </c>
    </row>
    <row r="27" spans="1:7" ht="15.5" x14ac:dyDescent="0.35">
      <c r="B27" s="19"/>
      <c r="C27" s="7" t="s">
        <v>22</v>
      </c>
      <c r="D27" s="156"/>
      <c r="E27" s="157"/>
      <c r="F27" s="158"/>
      <c r="G27" s="35">
        <f>SUM(G26:G26)</f>
        <v>103132</v>
      </c>
    </row>
    <row r="28" spans="1:7" ht="15" x14ac:dyDescent="0.35">
      <c r="B28" s="19"/>
      <c r="C28" s="142" t="s">
        <v>23</v>
      </c>
      <c r="D28" s="143"/>
      <c r="E28" s="143"/>
      <c r="F28" s="143"/>
      <c r="G28" s="143"/>
    </row>
    <row r="29" spans="1:7" ht="15.5" x14ac:dyDescent="0.35">
      <c r="B29" s="19"/>
      <c r="C29" s="22" t="s">
        <v>24</v>
      </c>
      <c r="D29" s="23" t="s">
        <v>31</v>
      </c>
      <c r="E29" s="24">
        <v>1</v>
      </c>
      <c r="F29" s="41">
        <v>36400</v>
      </c>
      <c r="G29" s="34">
        <f>F29*E29*4</f>
        <v>145600</v>
      </c>
    </row>
    <row r="30" spans="1:7" ht="15.5" x14ac:dyDescent="0.35">
      <c r="B30" s="19"/>
      <c r="C30" s="7" t="s">
        <v>25</v>
      </c>
      <c r="D30" s="156"/>
      <c r="E30" s="157"/>
      <c r="F30" s="158"/>
      <c r="G30" s="35">
        <f>SUM(G29:G29)</f>
        <v>145600</v>
      </c>
    </row>
    <row r="31" spans="1:7" ht="15" x14ac:dyDescent="0.35">
      <c r="B31" s="19"/>
      <c r="C31" s="142" t="s">
        <v>26</v>
      </c>
      <c r="D31" s="143"/>
      <c r="E31" s="143"/>
      <c r="F31" s="143"/>
      <c r="G31" s="143"/>
    </row>
    <row r="32" spans="1:7" ht="15.5" x14ac:dyDescent="0.35">
      <c r="B32" s="19"/>
      <c r="C32" s="22" t="s">
        <v>26</v>
      </c>
      <c r="D32" s="22" t="s">
        <v>31</v>
      </c>
      <c r="E32" s="27">
        <v>1</v>
      </c>
      <c r="F32" s="41">
        <v>21112</v>
      </c>
      <c r="G32" s="34">
        <f>F32*E32*4</f>
        <v>84448</v>
      </c>
    </row>
    <row r="33" spans="2:7" ht="15.5" x14ac:dyDescent="0.35">
      <c r="B33" s="19"/>
      <c r="C33" s="9" t="s">
        <v>22</v>
      </c>
      <c r="D33" s="144"/>
      <c r="E33" s="145"/>
      <c r="F33" s="146"/>
      <c r="G33" s="36">
        <f>SUM(G32:G32)</f>
        <v>84448</v>
      </c>
    </row>
    <row r="34" spans="2:7" ht="15.5" x14ac:dyDescent="0.35">
      <c r="B34" s="19"/>
      <c r="C34" s="10" t="s">
        <v>27</v>
      </c>
      <c r="D34" s="147"/>
      <c r="E34" s="148"/>
      <c r="F34" s="149"/>
      <c r="G34" s="37">
        <f>G27+G30+G33</f>
        <v>333180</v>
      </c>
    </row>
    <row r="35" spans="2:7" ht="15" x14ac:dyDescent="0.35">
      <c r="B35" s="19"/>
      <c r="C35" s="150" t="s">
        <v>28</v>
      </c>
      <c r="D35" s="151"/>
      <c r="E35" s="151"/>
      <c r="F35" s="151"/>
      <c r="G35" s="151"/>
    </row>
    <row r="36" spans="2:7" ht="15.5" x14ac:dyDescent="0.35">
      <c r="B36" s="19"/>
      <c r="C36" s="23" t="s">
        <v>68</v>
      </c>
      <c r="D36" s="23" t="s">
        <v>31</v>
      </c>
      <c r="E36" s="27">
        <v>1</v>
      </c>
      <c r="F36" s="28">
        <v>300000</v>
      </c>
      <c r="G36" s="34">
        <f>F36*E36</f>
        <v>300000</v>
      </c>
    </row>
    <row r="37" spans="2:7" ht="15.5" x14ac:dyDescent="0.35">
      <c r="B37" s="19">
        <v>1</v>
      </c>
      <c r="C37" s="4"/>
      <c r="D37" s="5"/>
      <c r="E37" s="5"/>
      <c r="F37" s="42"/>
      <c r="G37" s="34"/>
    </row>
    <row r="38" spans="2:7" ht="15.5" x14ac:dyDescent="0.35">
      <c r="B38" s="19"/>
      <c r="C38" s="9"/>
      <c r="D38" s="152" t="s">
        <v>38</v>
      </c>
      <c r="E38" s="153"/>
      <c r="F38" s="154"/>
      <c r="G38" s="37">
        <f>SUM(G36:G37)</f>
        <v>300000</v>
      </c>
    </row>
    <row r="39" spans="2:7" ht="15.5" x14ac:dyDescent="0.35">
      <c r="B39" s="19"/>
      <c r="C39" s="10"/>
      <c r="D39" s="79"/>
      <c r="E39" s="80" t="s">
        <v>3</v>
      </c>
      <c r="F39" s="81"/>
      <c r="G39" s="82">
        <f>SUM(G37:G38)</f>
        <v>300000</v>
      </c>
    </row>
    <row r="40" spans="2:7" ht="15" x14ac:dyDescent="0.35">
      <c r="B40" s="19"/>
      <c r="C40" s="155" t="s">
        <v>29</v>
      </c>
      <c r="D40" s="155"/>
      <c r="E40" s="155"/>
      <c r="F40" s="155"/>
      <c r="G40" s="155"/>
    </row>
    <row r="41" spans="2:7" ht="15.5" x14ac:dyDescent="0.35">
      <c r="B41" s="19"/>
      <c r="C41" s="49"/>
      <c r="D41" s="49"/>
      <c r="E41" s="49" t="s">
        <v>39</v>
      </c>
      <c r="F41" s="84"/>
      <c r="G41" s="85"/>
    </row>
    <row r="42" spans="2:7" ht="16" thickBot="1" x14ac:dyDescent="0.4">
      <c r="B42" s="19"/>
      <c r="C42" s="7" t="s">
        <v>40</v>
      </c>
      <c r="D42" s="139"/>
      <c r="E42" s="140"/>
      <c r="F42" s="141"/>
      <c r="G42" s="83"/>
    </row>
    <row r="43" spans="2:7" ht="15" thickTop="1" x14ac:dyDescent="0.35"/>
  </sheetData>
  <mergeCells count="22">
    <mergeCell ref="C1:E1"/>
    <mergeCell ref="C2:E2"/>
    <mergeCell ref="E3:G3"/>
    <mergeCell ref="E4:G4"/>
    <mergeCell ref="B5:D5"/>
    <mergeCell ref="E5:F5"/>
    <mergeCell ref="D33:F33"/>
    <mergeCell ref="C7:G7"/>
    <mergeCell ref="D11:F11"/>
    <mergeCell ref="C12:G12"/>
    <mergeCell ref="C20:G20"/>
    <mergeCell ref="C24:G24"/>
    <mergeCell ref="C25:G25"/>
    <mergeCell ref="D27:F27"/>
    <mergeCell ref="C28:G28"/>
    <mergeCell ref="D30:F30"/>
    <mergeCell ref="C31:G31"/>
    <mergeCell ref="D34:F34"/>
    <mergeCell ref="C35:G35"/>
    <mergeCell ref="D38:F38"/>
    <mergeCell ref="C40:G40"/>
    <mergeCell ref="D42:F4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32"/>
  <sheetViews>
    <sheetView topLeftCell="A5" zoomScale="71" zoomScaleNormal="71" workbookViewId="0">
      <selection activeCell="I25" sqref="I25"/>
    </sheetView>
  </sheetViews>
  <sheetFormatPr baseColWidth="10" defaultRowHeight="14.5" x14ac:dyDescent="0.35"/>
  <cols>
    <col min="2" max="2" width="20.7265625" customWidth="1"/>
    <col min="3" max="3" width="42" customWidth="1"/>
    <col min="4" max="4" width="26" customWidth="1"/>
    <col min="5" max="5" width="19.54296875" customWidth="1"/>
    <col min="6" max="6" width="21" customWidth="1"/>
    <col min="7" max="7" width="27.7265625" customWidth="1"/>
    <col min="9" max="9" width="16.54296875" bestFit="1" customWidth="1"/>
    <col min="10" max="10" width="11.54296875" bestFit="1" customWidth="1"/>
  </cols>
  <sheetData>
    <row r="1" spans="2:7" ht="79.5" customHeight="1" x14ac:dyDescent="0.35">
      <c r="B1" s="15" t="s">
        <v>4</v>
      </c>
      <c r="C1" s="168" t="s">
        <v>44</v>
      </c>
      <c r="D1" s="168"/>
      <c r="E1" s="168"/>
      <c r="F1" s="16" t="s">
        <v>45</v>
      </c>
      <c r="G1" s="114"/>
    </row>
    <row r="2" spans="2:7" ht="45" x14ac:dyDescent="0.35">
      <c r="B2" s="15" t="s">
        <v>0</v>
      </c>
      <c r="C2" s="174" t="s">
        <v>46</v>
      </c>
      <c r="D2" s="174"/>
      <c r="E2" s="174"/>
      <c r="F2" s="15" t="s">
        <v>5</v>
      </c>
      <c r="G2" s="4"/>
    </row>
    <row r="3" spans="2:7" ht="30" x14ac:dyDescent="0.35">
      <c r="B3" s="15" t="s">
        <v>6</v>
      </c>
      <c r="C3" s="13" t="s">
        <v>48</v>
      </c>
      <c r="D3" s="14" t="s">
        <v>1</v>
      </c>
      <c r="E3" s="175" t="s">
        <v>32</v>
      </c>
      <c r="F3" s="175"/>
      <c r="G3" s="175"/>
    </row>
    <row r="4" spans="2:7" ht="15.5" x14ac:dyDescent="0.35">
      <c r="B4" s="93" t="s">
        <v>7</v>
      </c>
      <c r="C4" s="115" t="s">
        <v>33</v>
      </c>
      <c r="D4" s="93" t="s">
        <v>8</v>
      </c>
      <c r="E4" s="176" t="s">
        <v>49</v>
      </c>
      <c r="F4" s="176"/>
      <c r="G4" s="176"/>
    </row>
    <row r="5" spans="2:7" ht="15.5" thickBot="1" x14ac:dyDescent="0.4">
      <c r="B5" s="165" t="s">
        <v>61</v>
      </c>
      <c r="C5" s="165"/>
      <c r="D5" s="165"/>
      <c r="E5" s="159" t="s">
        <v>30</v>
      </c>
      <c r="F5" s="159"/>
      <c r="G5" s="31"/>
    </row>
    <row r="6" spans="2:7" ht="15.5" thickTop="1" x14ac:dyDescent="0.35">
      <c r="B6" s="6" t="s">
        <v>9</v>
      </c>
      <c r="C6" s="6" t="s">
        <v>2</v>
      </c>
      <c r="D6" s="6" t="s">
        <v>10</v>
      </c>
      <c r="E6" s="6" t="s">
        <v>11</v>
      </c>
      <c r="F6" s="21" t="s">
        <v>12</v>
      </c>
      <c r="G6" s="32" t="s">
        <v>13</v>
      </c>
    </row>
    <row r="7" spans="2:7" ht="15" x14ac:dyDescent="0.35">
      <c r="B7" s="18"/>
      <c r="C7" s="155" t="s">
        <v>14</v>
      </c>
      <c r="D7" s="155"/>
      <c r="E7" s="155"/>
      <c r="F7" s="155"/>
      <c r="G7" s="155"/>
    </row>
    <row r="8" spans="2:7" ht="15.5" x14ac:dyDescent="0.35">
      <c r="B8" s="128">
        <v>1</v>
      </c>
      <c r="C8" s="95" t="s">
        <v>34</v>
      </c>
      <c r="D8" s="5" t="s">
        <v>10</v>
      </c>
      <c r="E8" s="5">
        <v>2</v>
      </c>
      <c r="F8" s="26">
        <v>70000</v>
      </c>
      <c r="G8" s="26">
        <f>F8*E8</f>
        <v>140000</v>
      </c>
    </row>
    <row r="9" spans="2:7" ht="15.5" x14ac:dyDescent="0.35">
      <c r="B9" s="128">
        <v>2</v>
      </c>
      <c r="C9" s="116" t="s">
        <v>62</v>
      </c>
      <c r="D9" s="5" t="s">
        <v>10</v>
      </c>
      <c r="E9" s="5">
        <v>2</v>
      </c>
      <c r="F9" s="26">
        <v>80000</v>
      </c>
      <c r="G9" s="26">
        <f>F9*E9</f>
        <v>160000</v>
      </c>
    </row>
    <row r="10" spans="2:7" ht="15.5" x14ac:dyDescent="0.35">
      <c r="B10" s="128">
        <v>3</v>
      </c>
      <c r="C10" s="116" t="s">
        <v>52</v>
      </c>
      <c r="D10" s="5" t="s">
        <v>10</v>
      </c>
      <c r="E10" s="5">
        <v>2</v>
      </c>
      <c r="F10" s="26">
        <v>50000</v>
      </c>
      <c r="G10" s="26">
        <f>F10*E10</f>
        <v>100000</v>
      </c>
    </row>
    <row r="11" spans="2:7" ht="15.5" x14ac:dyDescent="0.35">
      <c r="B11" s="19"/>
      <c r="C11" s="8" t="s">
        <v>15</v>
      </c>
      <c r="D11" s="171"/>
      <c r="E11" s="171"/>
      <c r="F11" s="172"/>
      <c r="G11" s="105">
        <f>SUM(G8:G10)</f>
        <v>400000</v>
      </c>
    </row>
    <row r="12" spans="2:7" ht="15.5" x14ac:dyDescent="0.35">
      <c r="B12" s="17"/>
      <c r="C12" s="57"/>
      <c r="D12" s="49" t="s">
        <v>16</v>
      </c>
      <c r="E12" s="111"/>
      <c r="F12" s="111"/>
      <c r="G12" s="112"/>
    </row>
    <row r="13" spans="2:7" ht="15.65" customHeight="1" x14ac:dyDescent="0.35">
      <c r="B13" s="15">
        <v>1</v>
      </c>
      <c r="C13" s="58" t="s">
        <v>69</v>
      </c>
      <c r="D13" s="13" t="s">
        <v>10</v>
      </c>
      <c r="E13" s="56">
        <v>1</v>
      </c>
      <c r="F13" s="117">
        <v>80000</v>
      </c>
      <c r="G13" s="117">
        <v>80000</v>
      </c>
    </row>
    <row r="14" spans="2:7" ht="15.65" customHeight="1" x14ac:dyDescent="0.35">
      <c r="B14" s="15">
        <v>2</v>
      </c>
      <c r="C14" s="58" t="s">
        <v>35</v>
      </c>
      <c r="D14" s="13" t="s">
        <v>10</v>
      </c>
      <c r="E14" s="58">
        <v>1</v>
      </c>
      <c r="F14" s="118">
        <v>17000</v>
      </c>
      <c r="G14" s="118">
        <v>17000</v>
      </c>
    </row>
    <row r="15" spans="2:7" ht="15.5" x14ac:dyDescent="0.35">
      <c r="B15" s="15">
        <v>3</v>
      </c>
      <c r="C15" s="58" t="s">
        <v>70</v>
      </c>
      <c r="D15" s="13" t="s">
        <v>10</v>
      </c>
      <c r="E15" s="56">
        <v>1</v>
      </c>
      <c r="F15" s="117">
        <v>550000</v>
      </c>
      <c r="G15" s="117">
        <v>550000</v>
      </c>
    </row>
    <row r="16" spans="2:7" ht="15.5" x14ac:dyDescent="0.35">
      <c r="B16" s="15">
        <v>4</v>
      </c>
      <c r="C16" s="56" t="s">
        <v>73</v>
      </c>
      <c r="D16" s="13" t="s">
        <v>10</v>
      </c>
      <c r="E16" s="56">
        <v>7</v>
      </c>
      <c r="F16" s="119">
        <v>2000</v>
      </c>
      <c r="G16" s="131">
        <f>F16*E16</f>
        <v>14000</v>
      </c>
    </row>
    <row r="17" spans="2:10" ht="15.5" x14ac:dyDescent="0.35">
      <c r="B17" s="15">
        <v>5</v>
      </c>
      <c r="C17" s="56" t="s">
        <v>74</v>
      </c>
      <c r="D17" s="13" t="s">
        <v>10</v>
      </c>
      <c r="E17" s="56">
        <v>1</v>
      </c>
      <c r="F17" s="119">
        <v>10000</v>
      </c>
      <c r="G17" s="131">
        <f>F17*E17</f>
        <v>10000</v>
      </c>
    </row>
    <row r="18" spans="2:10" ht="15.5" x14ac:dyDescent="0.35">
      <c r="B18" s="15">
        <v>6</v>
      </c>
      <c r="C18" s="56" t="s">
        <v>75</v>
      </c>
      <c r="D18" s="13" t="s">
        <v>10</v>
      </c>
      <c r="E18" s="56">
        <v>7</v>
      </c>
      <c r="F18" s="119">
        <v>800</v>
      </c>
      <c r="G18" s="131">
        <f>F18*E18</f>
        <v>5600</v>
      </c>
      <c r="I18">
        <v>2676600</v>
      </c>
    </row>
    <row r="19" spans="2:10" ht="15.5" x14ac:dyDescent="0.35">
      <c r="B19" s="15">
        <v>7</v>
      </c>
      <c r="C19" s="56" t="s">
        <v>72</v>
      </c>
      <c r="D19" s="13" t="s">
        <v>10</v>
      </c>
      <c r="E19" s="56">
        <v>1</v>
      </c>
      <c r="F19" s="119">
        <v>2000000</v>
      </c>
      <c r="G19" s="120">
        <f>F19*E19</f>
        <v>2000000</v>
      </c>
      <c r="I19">
        <v>600000</v>
      </c>
    </row>
    <row r="20" spans="2:10" ht="15.65" customHeight="1" x14ac:dyDescent="0.35">
      <c r="B20" s="19"/>
      <c r="C20" s="121"/>
      <c r="D20" s="122" t="s">
        <v>43</v>
      </c>
      <c r="E20" s="56"/>
      <c r="F20" s="123"/>
      <c r="G20" s="124">
        <f>SUM(G13:G19)</f>
        <v>2676600</v>
      </c>
      <c r="I20" s="77">
        <f>SUM(I18:I19)</f>
        <v>3276600</v>
      </c>
    </row>
    <row r="21" spans="2:10" ht="14.5" customHeight="1" x14ac:dyDescent="0.35">
      <c r="B21" s="19"/>
      <c r="D21" s="55" t="s">
        <v>19</v>
      </c>
      <c r="E21" s="56"/>
      <c r="F21" s="55"/>
      <c r="G21" s="55"/>
      <c r="I21" s="78">
        <v>229300</v>
      </c>
      <c r="J21" s="3"/>
    </row>
    <row r="22" spans="2:10" ht="15.5" x14ac:dyDescent="0.35">
      <c r="B22" s="128">
        <v>1</v>
      </c>
      <c r="C22" s="58" t="s">
        <v>71</v>
      </c>
      <c r="D22" s="58" t="s">
        <v>10</v>
      </c>
      <c r="E22" s="58">
        <v>1</v>
      </c>
      <c r="F22" s="59">
        <v>2000</v>
      </c>
      <c r="G22" s="125">
        <v>2000</v>
      </c>
      <c r="I22" s="3">
        <f>SUM(I21)</f>
        <v>229300</v>
      </c>
    </row>
    <row r="23" spans="2:10" ht="15.5" x14ac:dyDescent="0.35">
      <c r="B23" s="128"/>
      <c r="C23" s="58"/>
      <c r="D23" s="58"/>
      <c r="E23" s="58"/>
      <c r="F23" s="59"/>
      <c r="G23" s="125"/>
    </row>
    <row r="24" spans="2:10" ht="15.5" x14ac:dyDescent="0.35">
      <c r="B24" s="15"/>
      <c r="C24" s="113"/>
      <c r="D24" s="126" t="s">
        <v>43</v>
      </c>
      <c r="E24" s="62"/>
      <c r="F24" s="106"/>
      <c r="G24" s="74">
        <f>SUM(G22:G23)</f>
        <v>2000</v>
      </c>
      <c r="I24" s="51"/>
    </row>
    <row r="25" spans="2:10" ht="15" x14ac:dyDescent="0.35">
      <c r="B25" s="19"/>
      <c r="C25" s="150" t="s">
        <v>28</v>
      </c>
      <c r="D25" s="151"/>
      <c r="E25" s="151"/>
      <c r="F25" s="151"/>
      <c r="G25" s="151"/>
    </row>
    <row r="26" spans="2:10" ht="15.5" x14ac:dyDescent="0.35">
      <c r="B26" s="128">
        <v>1</v>
      </c>
      <c r="C26" s="23" t="s">
        <v>68</v>
      </c>
      <c r="D26" s="23" t="s">
        <v>31</v>
      </c>
      <c r="E26" s="27">
        <v>2</v>
      </c>
      <c r="F26" s="28">
        <v>300000</v>
      </c>
      <c r="G26" s="34">
        <f>F26*E26</f>
        <v>600000</v>
      </c>
    </row>
    <row r="27" spans="2:10" ht="15.5" x14ac:dyDescent="0.35">
      <c r="B27" s="19"/>
      <c r="C27" s="4"/>
      <c r="D27" s="5"/>
      <c r="E27" s="5"/>
      <c r="F27" s="42"/>
      <c r="G27" s="34"/>
    </row>
    <row r="28" spans="2:10" ht="15.5" x14ac:dyDescent="0.35">
      <c r="B28" s="19"/>
      <c r="C28" s="9"/>
      <c r="D28" s="152" t="s">
        <v>38</v>
      </c>
      <c r="E28" s="153"/>
      <c r="F28" s="154"/>
      <c r="G28" s="37">
        <f>SUM(G26:G27)</f>
        <v>600000</v>
      </c>
    </row>
    <row r="29" spans="2:10" ht="15" x14ac:dyDescent="0.35">
      <c r="B29" s="19"/>
      <c r="C29" s="155" t="s">
        <v>29</v>
      </c>
      <c r="D29" s="155"/>
      <c r="E29" s="155"/>
      <c r="F29" s="155"/>
      <c r="G29" s="155"/>
    </row>
    <row r="30" spans="2:10" ht="15.5" x14ac:dyDescent="0.35">
      <c r="B30" s="19"/>
      <c r="C30" s="49"/>
      <c r="D30" s="49"/>
      <c r="E30" s="49" t="s">
        <v>39</v>
      </c>
      <c r="F30" s="84"/>
      <c r="G30" s="83">
        <v>229300</v>
      </c>
    </row>
    <row r="31" spans="2:10" ht="21.5" thickBot="1" x14ac:dyDescent="0.55000000000000004">
      <c r="B31" s="19"/>
      <c r="C31" s="7" t="s">
        <v>40</v>
      </c>
      <c r="D31" s="179" t="s">
        <v>108</v>
      </c>
      <c r="E31" s="140"/>
      <c r="F31" s="141"/>
      <c r="G31" s="181">
        <v>3505900</v>
      </c>
    </row>
    <row r="32" spans="2:10" ht="15" thickTop="1" x14ac:dyDescent="0.35"/>
  </sheetData>
  <mergeCells count="12">
    <mergeCell ref="C25:G25"/>
    <mergeCell ref="D28:F28"/>
    <mergeCell ref="C29:G29"/>
    <mergeCell ref="D31:F31"/>
    <mergeCell ref="C7:G7"/>
    <mergeCell ref="D11:F11"/>
    <mergeCell ref="C1:E1"/>
    <mergeCell ref="C2:E2"/>
    <mergeCell ref="E3:G3"/>
    <mergeCell ref="E4:G4"/>
    <mergeCell ref="B5:D5"/>
    <mergeCell ref="E5:F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7"/>
  <sheetViews>
    <sheetView topLeftCell="A5" zoomScale="78" zoomScaleNormal="78" workbookViewId="0">
      <selection activeCell="H24" sqref="H24"/>
    </sheetView>
  </sheetViews>
  <sheetFormatPr baseColWidth="10" defaultRowHeight="14.5" x14ac:dyDescent="0.35"/>
  <cols>
    <col min="1" max="1" width="18.7265625" customWidth="1"/>
    <col min="2" max="2" width="23.26953125" customWidth="1"/>
    <col min="3" max="3" width="15.54296875" customWidth="1"/>
    <col min="4" max="4" width="28.453125" customWidth="1"/>
    <col min="5" max="5" width="20.453125" customWidth="1"/>
    <col min="6" max="6" width="22.453125" customWidth="1"/>
  </cols>
  <sheetData>
    <row r="1" spans="1:10" ht="72" customHeight="1" x14ac:dyDescent="0.35">
      <c r="A1" s="15" t="s">
        <v>4</v>
      </c>
      <c r="B1" s="168" t="s">
        <v>44</v>
      </c>
      <c r="C1" s="168"/>
      <c r="D1" s="168"/>
      <c r="E1" s="16" t="s">
        <v>45</v>
      </c>
      <c r="F1" s="114"/>
    </row>
    <row r="2" spans="1:10" ht="52.5" customHeight="1" x14ac:dyDescent="0.35">
      <c r="A2" s="15" t="s">
        <v>0</v>
      </c>
      <c r="B2" s="174" t="s">
        <v>46</v>
      </c>
      <c r="C2" s="174"/>
      <c r="D2" s="174"/>
      <c r="E2" s="15" t="s">
        <v>5</v>
      </c>
      <c r="F2" s="4"/>
    </row>
    <row r="3" spans="1:10" ht="30" x14ac:dyDescent="0.35">
      <c r="A3" s="15" t="s">
        <v>6</v>
      </c>
      <c r="B3" s="13" t="s">
        <v>48</v>
      </c>
      <c r="C3" s="14" t="s">
        <v>1</v>
      </c>
      <c r="D3" s="175" t="s">
        <v>32</v>
      </c>
      <c r="E3" s="175"/>
      <c r="F3" s="175"/>
    </row>
    <row r="4" spans="1:10" ht="30" x14ac:dyDescent="0.35">
      <c r="A4" s="93" t="s">
        <v>7</v>
      </c>
      <c r="B4" s="115" t="s">
        <v>33</v>
      </c>
      <c r="C4" s="93" t="s">
        <v>8</v>
      </c>
      <c r="D4" s="176" t="s">
        <v>49</v>
      </c>
      <c r="E4" s="176"/>
      <c r="F4" s="176"/>
    </row>
    <row r="5" spans="1:10" ht="15.5" thickBot="1" x14ac:dyDescent="0.4">
      <c r="A5" s="165" t="s">
        <v>61</v>
      </c>
      <c r="B5" s="165"/>
      <c r="C5" s="165"/>
      <c r="D5" s="159" t="s">
        <v>30</v>
      </c>
      <c r="E5" s="159"/>
      <c r="F5" s="31"/>
    </row>
    <row r="6" spans="1:10" ht="15.5" thickTop="1" x14ac:dyDescent="0.35">
      <c r="A6" s="6" t="s">
        <v>9</v>
      </c>
      <c r="B6" s="6" t="s">
        <v>2</v>
      </c>
      <c r="C6" s="6" t="s">
        <v>10</v>
      </c>
      <c r="D6" s="6" t="s">
        <v>11</v>
      </c>
      <c r="E6" s="21" t="s">
        <v>12</v>
      </c>
      <c r="F6" s="32" t="s">
        <v>13</v>
      </c>
    </row>
    <row r="7" spans="1:10" ht="15" x14ac:dyDescent="0.35">
      <c r="A7" s="18"/>
      <c r="B7" s="155" t="s">
        <v>14</v>
      </c>
      <c r="C7" s="155"/>
      <c r="D7" s="155"/>
      <c r="E7" s="155"/>
      <c r="F7" s="155"/>
    </row>
    <row r="8" spans="1:10" ht="15.5" x14ac:dyDescent="0.35">
      <c r="A8" s="128">
        <v>1</v>
      </c>
      <c r="B8" s="95" t="s">
        <v>76</v>
      </c>
      <c r="C8" s="5" t="s">
        <v>10</v>
      </c>
      <c r="D8" s="5">
        <v>3</v>
      </c>
      <c r="E8" s="26">
        <v>80000</v>
      </c>
      <c r="F8" s="26">
        <f>E8*D8</f>
        <v>240000</v>
      </c>
      <c r="H8" s="85"/>
    </row>
    <row r="9" spans="1:10" ht="15.5" x14ac:dyDescent="0.35">
      <c r="A9" s="128">
        <v>2</v>
      </c>
      <c r="B9" s="116" t="s">
        <v>62</v>
      </c>
      <c r="C9" s="5" t="s">
        <v>10</v>
      </c>
      <c r="D9" s="5">
        <v>1</v>
      </c>
      <c r="E9" s="26">
        <v>80000</v>
      </c>
      <c r="F9" s="26">
        <f>E9*D9</f>
        <v>80000</v>
      </c>
      <c r="H9" s="180">
        <v>468500</v>
      </c>
      <c r="J9" s="180">
        <v>370000</v>
      </c>
    </row>
    <row r="10" spans="1:10" ht="15.5" x14ac:dyDescent="0.35">
      <c r="A10" s="128">
        <v>3</v>
      </c>
      <c r="B10" s="116" t="s">
        <v>52</v>
      </c>
      <c r="C10" s="5" t="s">
        <v>10</v>
      </c>
      <c r="D10" s="5">
        <v>1</v>
      </c>
      <c r="E10" s="26">
        <v>50000</v>
      </c>
      <c r="F10" s="26">
        <f>E10*D10</f>
        <v>50000</v>
      </c>
      <c r="H10" s="180">
        <v>600000</v>
      </c>
      <c r="J10" s="180">
        <v>600000</v>
      </c>
    </row>
    <row r="11" spans="1:10" ht="15.5" x14ac:dyDescent="0.35">
      <c r="A11" s="19"/>
      <c r="B11" s="8" t="s">
        <v>15</v>
      </c>
      <c r="C11" s="171"/>
      <c r="D11" s="171"/>
      <c r="E11" s="172"/>
      <c r="F11" s="105">
        <f>SUM(F8:F10)</f>
        <v>370000</v>
      </c>
      <c r="H11" s="180">
        <v>210000</v>
      </c>
      <c r="J11" s="180">
        <v>210000</v>
      </c>
    </row>
    <row r="12" spans="1:10" ht="15.5" x14ac:dyDescent="0.35">
      <c r="A12" s="15">
        <v>2</v>
      </c>
      <c r="B12" s="58" t="s">
        <v>35</v>
      </c>
      <c r="C12" s="13" t="s">
        <v>10</v>
      </c>
      <c r="D12" s="58">
        <v>1</v>
      </c>
      <c r="E12" s="118">
        <v>17000</v>
      </c>
      <c r="F12" s="118">
        <v>17000</v>
      </c>
      <c r="J12" s="180">
        <f>SUM(J9:J11)</f>
        <v>1180000</v>
      </c>
    </row>
    <row r="13" spans="1:10" ht="15.5" x14ac:dyDescent="0.35">
      <c r="A13" s="19"/>
      <c r="B13" s="121"/>
      <c r="C13" s="122" t="s">
        <v>43</v>
      </c>
      <c r="D13" s="56"/>
      <c r="E13" s="123"/>
      <c r="F13" s="124">
        <f>SUM(F12:F12)</f>
        <v>17000</v>
      </c>
    </row>
    <row r="14" spans="1:10" ht="15.5" x14ac:dyDescent="0.35">
      <c r="A14" s="19"/>
      <c r="C14" s="55" t="s">
        <v>19</v>
      </c>
      <c r="D14" s="56"/>
      <c r="E14" s="55"/>
      <c r="F14" s="55"/>
    </row>
    <row r="15" spans="1:10" ht="15.5" x14ac:dyDescent="0.35">
      <c r="A15" s="128">
        <v>1</v>
      </c>
      <c r="B15" s="58" t="s">
        <v>71</v>
      </c>
      <c r="C15" s="58" t="s">
        <v>10</v>
      </c>
      <c r="D15" s="58">
        <v>1</v>
      </c>
      <c r="E15" s="59">
        <v>2000</v>
      </c>
      <c r="F15" s="125">
        <v>2000</v>
      </c>
    </row>
    <row r="16" spans="1:10" ht="15.5" x14ac:dyDescent="0.35">
      <c r="A16" s="128"/>
      <c r="B16" s="58"/>
      <c r="C16" s="58"/>
      <c r="D16" s="58"/>
      <c r="E16" s="59"/>
      <c r="F16" s="125"/>
    </row>
    <row r="17" spans="1:6" ht="15.5" x14ac:dyDescent="0.35">
      <c r="A17" s="15"/>
      <c r="B17" s="113"/>
      <c r="C17" s="126" t="s">
        <v>43</v>
      </c>
      <c r="D17" s="62"/>
      <c r="E17" s="106"/>
      <c r="F17" s="74">
        <f>SUM(F15:F16)</f>
        <v>2000</v>
      </c>
    </row>
    <row r="18" spans="1:6" ht="15.5" x14ac:dyDescent="0.35">
      <c r="A18" s="19"/>
      <c r="B18" s="10"/>
      <c r="C18" s="147"/>
      <c r="D18" s="148"/>
      <c r="E18" s="149"/>
      <c r="F18" s="37"/>
    </row>
    <row r="19" spans="1:6" ht="15" x14ac:dyDescent="0.35">
      <c r="A19" s="19"/>
      <c r="B19" s="150" t="s">
        <v>28</v>
      </c>
      <c r="C19" s="151"/>
      <c r="D19" s="151"/>
      <c r="E19" s="151"/>
      <c r="F19" s="151"/>
    </row>
    <row r="20" spans="1:6" ht="15.5" x14ac:dyDescent="0.35">
      <c r="A20" s="128">
        <v>1</v>
      </c>
      <c r="B20" s="23" t="s">
        <v>68</v>
      </c>
      <c r="C20" s="23" t="s">
        <v>31</v>
      </c>
      <c r="D20" s="27">
        <v>2</v>
      </c>
      <c r="E20" s="28">
        <v>300000</v>
      </c>
      <c r="F20" s="34">
        <f>E20*D20</f>
        <v>600000</v>
      </c>
    </row>
    <row r="21" spans="1:6" ht="15.5" x14ac:dyDescent="0.35">
      <c r="A21" s="19"/>
      <c r="B21" s="4"/>
      <c r="C21" s="5"/>
      <c r="D21" s="5"/>
      <c r="E21" s="42"/>
      <c r="F21" s="34"/>
    </row>
    <row r="22" spans="1:6" ht="15.5" x14ac:dyDescent="0.35">
      <c r="A22" s="19"/>
      <c r="B22" s="9"/>
      <c r="C22" s="152" t="s">
        <v>38</v>
      </c>
      <c r="D22" s="153"/>
      <c r="E22" s="154"/>
      <c r="F22" s="37">
        <f>SUM(F20:F21)</f>
        <v>600000</v>
      </c>
    </row>
    <row r="23" spans="1:6" ht="15.5" x14ac:dyDescent="0.35">
      <c r="A23" s="19"/>
      <c r="B23" s="10"/>
      <c r="C23" s="79"/>
      <c r="D23" s="80" t="s">
        <v>3</v>
      </c>
      <c r="E23" s="81"/>
      <c r="F23" s="82">
        <f>SUM(F21:F22)</f>
        <v>600000</v>
      </c>
    </row>
    <row r="24" spans="1:6" ht="15" x14ac:dyDescent="0.35">
      <c r="A24" s="19"/>
      <c r="B24" s="155"/>
      <c r="C24" s="155"/>
      <c r="D24" s="155"/>
      <c r="E24" s="155"/>
      <c r="F24" s="155"/>
    </row>
    <row r="25" spans="1:6" ht="15.5" x14ac:dyDescent="0.35">
      <c r="A25" s="19"/>
      <c r="B25" s="49"/>
      <c r="C25" s="49"/>
      <c r="D25" s="49" t="s">
        <v>39</v>
      </c>
      <c r="E25" s="84"/>
      <c r="F25" s="85">
        <v>210000</v>
      </c>
    </row>
    <row r="26" spans="1:6" ht="16" thickBot="1" x14ac:dyDescent="0.4">
      <c r="A26" s="19"/>
      <c r="B26" s="7" t="s">
        <v>40</v>
      </c>
      <c r="C26" s="139"/>
      <c r="D26" s="140"/>
      <c r="E26" s="141"/>
      <c r="F26" s="83">
        <v>1180000</v>
      </c>
    </row>
    <row r="27" spans="1:6" ht="15" thickTop="1" x14ac:dyDescent="0.35"/>
  </sheetData>
  <mergeCells count="13">
    <mergeCell ref="B7:F7"/>
    <mergeCell ref="C11:E11"/>
    <mergeCell ref="B1:D1"/>
    <mergeCell ref="B2:D2"/>
    <mergeCell ref="D3:F3"/>
    <mergeCell ref="D4:F4"/>
    <mergeCell ref="A5:C5"/>
    <mergeCell ref="D5:E5"/>
    <mergeCell ref="B24:F24"/>
    <mergeCell ref="C26:E26"/>
    <mergeCell ref="C18:E18"/>
    <mergeCell ref="B19:F19"/>
    <mergeCell ref="C22:E2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K9"/>
  <sheetViews>
    <sheetView tabSelected="1" topLeftCell="D1" zoomScale="93" zoomScaleNormal="93" workbookViewId="0">
      <selection activeCell="I4" sqref="I4"/>
    </sheetView>
  </sheetViews>
  <sheetFormatPr baseColWidth="10" defaultRowHeight="14.5" x14ac:dyDescent="0.35"/>
  <cols>
    <col min="2" max="2" width="8.26953125" customWidth="1"/>
    <col min="3" max="3" width="21.54296875" customWidth="1"/>
    <col min="4" max="5" width="41.7265625" style="134" customWidth="1"/>
    <col min="6" max="6" width="17" bestFit="1" customWidth="1"/>
    <col min="9" max="9" width="29.1796875" customWidth="1"/>
    <col min="10" max="10" width="11.453125"/>
  </cols>
  <sheetData>
    <row r="1" spans="2:11" x14ac:dyDescent="0.35">
      <c r="B1" s="177" t="s">
        <v>89</v>
      </c>
      <c r="C1" s="177"/>
      <c r="D1" s="177"/>
      <c r="E1" s="177"/>
      <c r="F1" s="177"/>
      <c r="G1" s="177"/>
      <c r="H1" s="177"/>
      <c r="I1" s="177"/>
      <c r="J1" s="177"/>
      <c r="K1" s="177"/>
    </row>
    <row r="2" spans="2:11" x14ac:dyDescent="0.35">
      <c r="B2" s="177" t="s">
        <v>88</v>
      </c>
      <c r="C2" s="177"/>
      <c r="D2" s="177"/>
      <c r="E2" s="177"/>
      <c r="F2" s="177"/>
      <c r="G2" s="177"/>
      <c r="H2" s="177"/>
      <c r="I2" s="177"/>
      <c r="J2" s="177"/>
      <c r="K2" s="177"/>
    </row>
    <row r="3" spans="2:11" x14ac:dyDescent="0.35">
      <c r="B3" s="178" t="s">
        <v>83</v>
      </c>
      <c r="C3" s="178"/>
      <c r="D3" s="135" t="s">
        <v>2</v>
      </c>
      <c r="E3" s="135" t="s">
        <v>101</v>
      </c>
      <c r="F3" s="135" t="s">
        <v>84</v>
      </c>
      <c r="G3" s="135" t="s">
        <v>86</v>
      </c>
      <c r="H3" s="135" t="s">
        <v>87</v>
      </c>
      <c r="I3" s="135" t="s">
        <v>90</v>
      </c>
      <c r="J3" s="135" t="s">
        <v>92</v>
      </c>
      <c r="K3" s="136" t="s">
        <v>99</v>
      </c>
    </row>
    <row r="4" spans="2:11" ht="126" x14ac:dyDescent="0.35">
      <c r="B4" s="99">
        <v>1</v>
      </c>
      <c r="C4" s="99" t="s">
        <v>78</v>
      </c>
      <c r="D4" s="138" t="s">
        <v>98</v>
      </c>
      <c r="E4" s="138" t="s">
        <v>102</v>
      </c>
      <c r="F4" s="99" t="s">
        <v>85</v>
      </c>
      <c r="G4" s="99">
        <v>12</v>
      </c>
      <c r="H4" s="99">
        <v>2</v>
      </c>
      <c r="I4" s="99">
        <v>14</v>
      </c>
      <c r="J4" s="137">
        <v>400000</v>
      </c>
      <c r="K4" s="138" t="s">
        <v>100</v>
      </c>
    </row>
    <row r="5" spans="2:11" ht="196" x14ac:dyDescent="0.35">
      <c r="B5" s="99">
        <v>2</v>
      </c>
      <c r="C5" s="99" t="s">
        <v>79</v>
      </c>
      <c r="D5" s="138" t="s">
        <v>93</v>
      </c>
      <c r="E5" s="138" t="s">
        <v>103</v>
      </c>
      <c r="F5" s="99" t="s">
        <v>85</v>
      </c>
      <c r="G5" s="99">
        <v>12</v>
      </c>
      <c r="H5" s="99">
        <v>2</v>
      </c>
      <c r="I5" s="99">
        <v>14</v>
      </c>
      <c r="J5" s="137">
        <v>400000</v>
      </c>
      <c r="K5" s="138" t="s">
        <v>100</v>
      </c>
    </row>
    <row r="6" spans="2:11" ht="196" x14ac:dyDescent="0.35">
      <c r="B6" s="99">
        <v>3</v>
      </c>
      <c r="C6" s="99" t="s">
        <v>91</v>
      </c>
      <c r="D6" s="138" t="s">
        <v>94</v>
      </c>
      <c r="E6" s="138" t="s">
        <v>104</v>
      </c>
      <c r="F6" s="99" t="s">
        <v>85</v>
      </c>
      <c r="G6" s="99">
        <v>12</v>
      </c>
      <c r="H6" s="99">
        <v>2</v>
      </c>
      <c r="I6" s="99">
        <v>14</v>
      </c>
      <c r="J6" s="137">
        <v>400000</v>
      </c>
      <c r="K6" s="138" t="s">
        <v>100</v>
      </c>
    </row>
    <row r="7" spans="2:11" ht="98" x14ac:dyDescent="0.35">
      <c r="B7" s="99">
        <v>4</v>
      </c>
      <c r="C7" s="99" t="s">
        <v>80</v>
      </c>
      <c r="D7" s="138" t="s">
        <v>95</v>
      </c>
      <c r="E7" s="138" t="s">
        <v>105</v>
      </c>
      <c r="F7" s="99" t="s">
        <v>85</v>
      </c>
      <c r="G7" s="99">
        <v>12</v>
      </c>
      <c r="H7" s="99">
        <v>2</v>
      </c>
      <c r="I7" s="99">
        <v>14</v>
      </c>
      <c r="J7" s="137">
        <v>400000</v>
      </c>
      <c r="K7" s="138" t="s">
        <v>100</v>
      </c>
    </row>
    <row r="8" spans="2:11" ht="168" x14ac:dyDescent="0.35">
      <c r="B8" s="99">
        <v>5</v>
      </c>
      <c r="C8" s="138" t="s">
        <v>81</v>
      </c>
      <c r="D8" s="138" t="s">
        <v>96</v>
      </c>
      <c r="E8" s="138" t="s">
        <v>106</v>
      </c>
      <c r="F8" s="99" t="s">
        <v>85</v>
      </c>
      <c r="G8" s="99">
        <v>12</v>
      </c>
      <c r="H8" s="99">
        <v>2</v>
      </c>
      <c r="I8" s="99">
        <v>14</v>
      </c>
      <c r="J8" s="137">
        <v>400000</v>
      </c>
      <c r="K8" s="138" t="s">
        <v>100</v>
      </c>
    </row>
    <row r="9" spans="2:11" ht="196" x14ac:dyDescent="0.35">
      <c r="B9" s="99">
        <v>6</v>
      </c>
      <c r="C9" s="99" t="s">
        <v>82</v>
      </c>
      <c r="D9" s="138" t="s">
        <v>97</v>
      </c>
      <c r="E9" s="138" t="s">
        <v>107</v>
      </c>
      <c r="F9" s="99" t="s">
        <v>85</v>
      </c>
      <c r="G9" s="99">
        <v>12</v>
      </c>
      <c r="H9" s="99">
        <v>2</v>
      </c>
      <c r="I9" s="99">
        <v>14</v>
      </c>
      <c r="J9" s="137">
        <v>600000</v>
      </c>
      <c r="K9" s="138" t="s">
        <v>100</v>
      </c>
    </row>
  </sheetData>
  <mergeCells count="3">
    <mergeCell ref="B1:K1"/>
    <mergeCell ref="B3:C3"/>
    <mergeCell ref="B2:K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Costos señalizacion</vt:lpstr>
      <vt:lpstr>costos  muestras de suelo</vt:lpstr>
      <vt:lpstr>Costos inventario floristico</vt:lpstr>
      <vt:lpstr>Costos inventario avifauna</vt:lpstr>
      <vt:lpstr>Recorrido selva viva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DELL</cp:lastModifiedBy>
  <cp:revision/>
  <dcterms:created xsi:type="dcterms:W3CDTF">2023-09-23T14:29:21Z</dcterms:created>
  <dcterms:modified xsi:type="dcterms:W3CDTF">2025-05-26T22:24:37Z</dcterms:modified>
  <cp:category/>
  <cp:contentStatus/>
</cp:coreProperties>
</file>